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14265" windowHeight="12315" activeTab="1"/>
  </bookViews>
  <sheets>
    <sheet name="Sheet1" sheetId="1" r:id="rId1"/>
    <sheet name="08 03 2021" sheetId="2" r:id="rId2"/>
  </sheets>
  <calcPr calcId="152511"/>
</workbook>
</file>

<file path=xl/calcChain.xml><?xml version="1.0" encoding="utf-8"?>
<calcChain xmlns="http://schemas.openxmlformats.org/spreadsheetml/2006/main">
  <c r="G89" i="2" l="1"/>
  <c r="L86" i="2"/>
  <c r="F86" i="2"/>
  <c r="E86" i="2"/>
  <c r="G86" i="2" s="1"/>
  <c r="D87" i="1" l="1"/>
</calcChain>
</file>

<file path=xl/sharedStrings.xml><?xml version="1.0" encoding="utf-8"?>
<sst xmlns="http://schemas.openxmlformats.org/spreadsheetml/2006/main" count="784" uniqueCount="175">
  <si>
    <t>JUDET</t>
  </si>
  <si>
    <t>LOCALITATE</t>
  </si>
  <si>
    <t>POPULATIE DEPABD</t>
  </si>
  <si>
    <t>CAZURI LA 1000 DE LOCUITORI IN ULTIMELE 14 ZILE (DEPABD)</t>
  </si>
  <si>
    <t>CLUJ</t>
  </si>
  <si>
    <t>AGHIREŞU</t>
  </si>
  <si>
    <t>AITON</t>
  </si>
  <si>
    <t>ALUNIŞ</t>
  </si>
  <si>
    <t>APAHIDA</t>
  </si>
  <si>
    <t>AŞCHILEU</t>
  </si>
  <si>
    <t>BACIU</t>
  </si>
  <si>
    <t>BĂIŞOARA</t>
  </si>
  <si>
    <t>BELIŞ</t>
  </si>
  <si>
    <t>BOBÂLNA</t>
  </si>
  <si>
    <t>BONŢIDA</t>
  </si>
  <si>
    <t>BORŞA</t>
  </si>
  <si>
    <t>BUZA</t>
  </si>
  <si>
    <t>CĂIANU</t>
  </si>
  <si>
    <t>CĂLĂRAŞI</t>
  </si>
  <si>
    <t>CĂLĂŢELE</t>
  </si>
  <si>
    <t>CĂMĂRAŞU</t>
  </si>
  <si>
    <t>CĂPUŞU MARE</t>
  </si>
  <si>
    <t>CĂŞEIU</t>
  </si>
  <si>
    <t>CÂŢCĂU</t>
  </si>
  <si>
    <t>CĂTINA</t>
  </si>
  <si>
    <t>CEANU MARE</t>
  </si>
  <si>
    <t>CHINTENI</t>
  </si>
  <si>
    <t>CHIUIEŞTI</t>
  </si>
  <si>
    <t>CIUCEA</t>
  </si>
  <si>
    <t>CIURILA</t>
  </si>
  <si>
    <t>COJOCNA</t>
  </si>
  <si>
    <t>CORNEŞTI</t>
  </si>
  <si>
    <t>CUZDRIOARA</t>
  </si>
  <si>
    <t>DĂBÂCA</t>
  </si>
  <si>
    <t>FELEACU</t>
  </si>
  <si>
    <t>FIZEŞU GHERLII</t>
  </si>
  <si>
    <t>FLOREŞTI</t>
  </si>
  <si>
    <t>FRATA</t>
  </si>
  <si>
    <t>GÂRBĂU</t>
  </si>
  <si>
    <t>GEACA</t>
  </si>
  <si>
    <t>GILĂU</t>
  </si>
  <si>
    <t>IARA</t>
  </si>
  <si>
    <t>ICLOD</t>
  </si>
  <si>
    <t>IZVORU CRIŞULUI</t>
  </si>
  <si>
    <t>JICHIŞU DE JOS</t>
  </si>
  <si>
    <t>JUCU</t>
  </si>
  <si>
    <t>LUNA</t>
  </si>
  <si>
    <t>MĂGURI-RĂCĂTĂU</t>
  </si>
  <si>
    <t>MĂNĂSTIRENI</t>
  </si>
  <si>
    <t>MĂRGĂU</t>
  </si>
  <si>
    <t>MĂRIŞEL</t>
  </si>
  <si>
    <t>MICA</t>
  </si>
  <si>
    <t>MIHAI VITEAZU</t>
  </si>
  <si>
    <t>MINTIU GHERLII</t>
  </si>
  <si>
    <t>MOCIU</t>
  </si>
  <si>
    <t>MOLDOVENEŞTI</t>
  </si>
  <si>
    <t>MUNICIPIUL CÂMPIA TURZII</t>
  </si>
  <si>
    <t>MUNICIPIUL CLUJ-NAPOCA</t>
  </si>
  <si>
    <t>MUNICIPIUL DEJ</t>
  </si>
  <si>
    <t>MUNICIPIUL GHERLA</t>
  </si>
  <si>
    <t>MUNICIPIUL TURDA</t>
  </si>
  <si>
    <t>NEGRENI</t>
  </si>
  <si>
    <t>ORAŞ HUEDIN</t>
  </si>
  <si>
    <t>PĂLATCA</t>
  </si>
  <si>
    <t>PANTICEU</t>
  </si>
  <si>
    <t>PETREŞTII DE JOS</t>
  </si>
  <si>
    <t>PLOSCOŞ</t>
  </si>
  <si>
    <t>POIENI</t>
  </si>
  <si>
    <t>RECEA-CRISTUR</t>
  </si>
  <si>
    <t>RIŞCA</t>
  </si>
  <si>
    <t>SĂCUIEU</t>
  </si>
  <si>
    <t>SÂNCRAIU</t>
  </si>
  <si>
    <t>SĂNDULEŞTI</t>
  </si>
  <si>
    <t>SÂNMĂRTIN</t>
  </si>
  <si>
    <t>SÂNPAUL</t>
  </si>
  <si>
    <t>SĂVĂDISLA</t>
  </si>
  <si>
    <t>SIC</t>
  </si>
  <si>
    <t>SUATU</t>
  </si>
  <si>
    <t>ŢAGA</t>
  </si>
  <si>
    <t>TRITENII DE JOS</t>
  </si>
  <si>
    <t>TURENI</t>
  </si>
  <si>
    <t>UNGURAŞ</t>
  </si>
  <si>
    <t>VAD</t>
  </si>
  <si>
    <t>VALEA IERII</t>
  </si>
  <si>
    <t>VIIŞOARA</t>
  </si>
  <si>
    <t>VULTURENI</t>
  </si>
  <si>
    <r>
      <t xml:space="preserve">CAZURI LA 1000 DE LOCUITORI IN ULTIMELE 14 ZILE (DEPABD) </t>
    </r>
    <r>
      <rPr>
        <b/>
        <sz val="14"/>
        <color theme="1"/>
        <rFont val="Calibri"/>
        <family val="2"/>
        <scheme val="minor"/>
      </rPr>
      <t>06.03.2021</t>
    </r>
  </si>
  <si>
    <t xml:space="preserve">JUDET CLUJ </t>
  </si>
  <si>
    <t xml:space="preserve">NUMAR CAZURI </t>
  </si>
  <si>
    <t>07.03.2021</t>
  </si>
  <si>
    <t>06.03.2021</t>
  </si>
  <si>
    <t>↑</t>
  </si>
  <si>
    <t>SIRUTA</t>
  </si>
  <si>
    <t>CAZURI CONFIRMATE IN ULTIMELE 14 ZILE</t>
  </si>
  <si>
    <t>54975</t>
  </si>
  <si>
    <t>55008</t>
  </si>
  <si>
    <t>55384</t>
  </si>
  <si>
    <t>55259</t>
  </si>
  <si>
    <t>55357</t>
  </si>
  <si>
    <t>55446</t>
  </si>
  <si>
    <t>55473</t>
  </si>
  <si>
    <t>55598</t>
  </si>
  <si>
    <t>55623</t>
  </si>
  <si>
    <t>55687</t>
  </si>
  <si>
    <t>55776</t>
  </si>
  <si>
    <t>55838</t>
  </si>
  <si>
    <t>55918</t>
  </si>
  <si>
    <t>56014</t>
  </si>
  <si>
    <t>56096</t>
  </si>
  <si>
    <t>56210</t>
  </si>
  <si>
    <t>56265</t>
  </si>
  <si>
    <t>56327</t>
  </si>
  <si>
    <t>56354</t>
  </si>
  <si>
    <t>56425</t>
  </si>
  <si>
    <t>56461</t>
  </si>
  <si>
    <t>56522</t>
  </si>
  <si>
    <t>56568</t>
  </si>
  <si>
    <t>56666</t>
  </si>
  <si>
    <t>57314</t>
  </si>
  <si>
    <t>56773</t>
  </si>
  <si>
    <t>56844</t>
  </si>
  <si>
    <t>56988</t>
  </si>
  <si>
    <t>57083</t>
  </si>
  <si>
    <t>57163</t>
  </si>
  <si>
    <t>57225</t>
  </si>
  <si>
    <t>57350</t>
  </si>
  <si>
    <t>57449</t>
  </si>
  <si>
    <t>55062</t>
  </si>
  <si>
    <t>57546</t>
  </si>
  <si>
    <t>57582</t>
  </si>
  <si>
    <t>57644</t>
  </si>
  <si>
    <t>57706</t>
  </si>
  <si>
    <t>57742</t>
  </si>
  <si>
    <t>57948</t>
  </si>
  <si>
    <t>57831</t>
  </si>
  <si>
    <t>57902</t>
  </si>
  <si>
    <t>58008</t>
  </si>
  <si>
    <t>58142</t>
  </si>
  <si>
    <t>58204</t>
  </si>
  <si>
    <t>55106</t>
  </si>
  <si>
    <t>58259</t>
  </si>
  <si>
    <t>58311</t>
  </si>
  <si>
    <t>58357</t>
  </si>
  <si>
    <t>58393</t>
  </si>
  <si>
    <t>58464</t>
  </si>
  <si>
    <t>58534</t>
  </si>
  <si>
    <t>55160</t>
  </si>
  <si>
    <t>55277</t>
  </si>
  <si>
    <t>58552</t>
  </si>
  <si>
    <t>58623</t>
  </si>
  <si>
    <t>58721</t>
  </si>
  <si>
    <t>60169</t>
  </si>
  <si>
    <t>58794</t>
  </si>
  <si>
    <t>58856</t>
  </si>
  <si>
    <t>58918</t>
  </si>
  <si>
    <t>58990</t>
  </si>
  <si>
    <t>59041</t>
  </si>
  <si>
    <t>59238</t>
  </si>
  <si>
    <t>59130</t>
  </si>
  <si>
    <t>59283</t>
  </si>
  <si>
    <t>59434</t>
  </si>
  <si>
    <t>55311</t>
  </si>
  <si>
    <t>59498</t>
  </si>
  <si>
    <t>59586</t>
  </si>
  <si>
    <t>59327</t>
  </si>
  <si>
    <t>59416</t>
  </si>
  <si>
    <t>59657</t>
  </si>
  <si>
    <t>59826</t>
  </si>
  <si>
    <t>59693</t>
  </si>
  <si>
    <t>59764</t>
  </si>
  <si>
    <t>59880</t>
  </si>
  <si>
    <t>59942</t>
  </si>
  <si>
    <t>60026</t>
  </si>
  <si>
    <t>60062</t>
  </si>
  <si>
    <t>60099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</si>
</sst>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4B4F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4B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0" fillId="3" borderId="1" xfId="0" applyFill="1" applyBorder="1"/>
    <xf numFmtId="165" fontId="0" fillId="3" borderId="1" xfId="0" applyNumberFormat="1" applyFill="1" applyBorder="1"/>
    <xf numFmtId="0" fontId="0" fillId="4" borderId="1" xfId="0" applyFill="1" applyBorder="1"/>
    <xf numFmtId="165" fontId="0" fillId="4" borderId="1" xfId="0" applyNumberFormat="1" applyFill="1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2" borderId="1" xfId="0" applyNumberFormat="1" applyFill="1" applyBorder="1"/>
    <xf numFmtId="0" fontId="4" fillId="5" borderId="1" xfId="0" applyFont="1" applyFill="1" applyBorder="1"/>
    <xf numFmtId="165" fontId="4" fillId="5" borderId="1" xfId="0" applyNumberFormat="1" applyFont="1" applyFill="1" applyBorder="1"/>
    <xf numFmtId="0" fontId="0" fillId="4" borderId="2" xfId="0" applyFill="1" applyBorder="1"/>
    <xf numFmtId="165" fontId="0" fillId="4" borderId="2" xfId="0" applyNumberFormat="1" applyFill="1" applyBorder="1"/>
    <xf numFmtId="0" fontId="0" fillId="0" borderId="3" xfId="0" applyBorder="1"/>
    <xf numFmtId="165" fontId="0" fillId="0" borderId="3" xfId="0" applyNumberFormat="1" applyBorder="1"/>
    <xf numFmtId="0" fontId="1" fillId="0" borderId="4" xfId="0" applyFont="1" applyBorder="1" applyAlignment="1">
      <alignment horizontal="center" vertical="center"/>
    </xf>
    <xf numFmtId="165" fontId="2" fillId="5" borderId="5" xfId="0" applyNumberFormat="1" applyFont="1" applyFill="1" applyBorder="1"/>
    <xf numFmtId="0" fontId="0" fillId="6" borderId="1" xfId="0" applyFill="1" applyBorder="1"/>
    <xf numFmtId="164" fontId="0" fillId="6" borderId="1" xfId="0" applyNumberFormat="1" applyFill="1" applyBorder="1"/>
    <xf numFmtId="165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165" fontId="0" fillId="7" borderId="1" xfId="0" applyNumberFormat="1" applyFill="1" applyBorder="1"/>
    <xf numFmtId="0" fontId="5" fillId="4" borderId="1" xfId="0" applyFont="1" applyFill="1" applyBorder="1"/>
    <xf numFmtId="165" fontId="5" fillId="4" borderId="1" xfId="0" applyNumberFormat="1" applyFont="1" applyFill="1" applyBorder="1"/>
    <xf numFmtId="0" fontId="4" fillId="6" borderId="1" xfId="0" applyFont="1" applyFill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6" fillId="0" borderId="0" xfId="0" applyFont="1" applyAlignment="1">
      <alignment horizontal="center" vertical="center"/>
    </xf>
    <xf numFmtId="164" fontId="0" fillId="4" borderId="2" xfId="0" applyNumberFormat="1" applyFill="1" applyBorder="1"/>
    <xf numFmtId="165" fontId="0" fillId="0" borderId="7" xfId="0" applyNumberFormat="1" applyBorder="1"/>
    <xf numFmtId="0" fontId="0" fillId="0" borderId="8" xfId="0" applyBorder="1"/>
    <xf numFmtId="165" fontId="0" fillId="0" borderId="9" xfId="0" applyNumberFormat="1" applyBorder="1"/>
    <xf numFmtId="165" fontId="2" fillId="5" borderId="12" xfId="0" applyNumberFormat="1" applyFont="1" applyFill="1" applyBorder="1"/>
    <xf numFmtId="0" fontId="0" fillId="0" borderId="14" xfId="0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/>
    <xf numFmtId="0" fontId="1" fillId="3" borderId="1" xfId="0" applyFont="1" applyFill="1" applyBorder="1"/>
    <xf numFmtId="164" fontId="3" fillId="0" borderId="6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14" fontId="3" fillId="0" borderId="0" xfId="0" applyNumberFormat="1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center"/>
    </xf>
    <xf numFmtId="164" fontId="1" fillId="6" borderId="1" xfId="0" applyNumberFormat="1" applyFont="1" applyFill="1" applyBorder="1"/>
    <xf numFmtId="165" fontId="1" fillId="6" borderId="1" xfId="0" applyNumberFormat="1" applyFont="1" applyFill="1" applyBorder="1"/>
    <xf numFmtId="0" fontId="0" fillId="3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165" fontId="1" fillId="0" borderId="9" xfId="0" applyNumberFormat="1" applyFont="1" applyBorder="1"/>
    <xf numFmtId="165" fontId="2" fillId="6" borderId="1" xfId="0" applyNumberFormat="1" applyFont="1" applyFill="1" applyBorder="1"/>
    <xf numFmtId="0" fontId="7" fillId="0" borderId="0" xfId="0" applyFont="1" applyAlignment="1">
      <alignment horizontal="center" vertical="center"/>
    </xf>
    <xf numFmtId="0" fontId="1" fillId="6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/>
    <xf numFmtId="164" fontId="2" fillId="6" borderId="1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7" xfId="0" applyNumberFormat="1" applyFont="1" applyBorder="1"/>
    <xf numFmtId="0" fontId="8" fillId="0" borderId="14" xfId="0" applyFont="1" applyBorder="1"/>
    <xf numFmtId="0" fontId="8" fillId="0" borderId="8" xfId="0" applyFont="1" applyBorder="1"/>
    <xf numFmtId="165" fontId="2" fillId="0" borderId="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3300"/>
      <color rgb="FFFF4B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0"/>
  <sheetViews>
    <sheetView topLeftCell="A61" zoomScaleNormal="100" workbookViewId="0">
      <selection activeCell="D93" sqref="D93"/>
    </sheetView>
  </sheetViews>
  <sheetFormatPr defaultRowHeight="15" x14ac:dyDescent="0.25"/>
  <cols>
    <col min="1" max="1" width="6.7109375" customWidth="1"/>
    <col min="2" max="2" width="32" customWidth="1"/>
    <col min="3" max="3" width="10.85546875" style="1" customWidth="1"/>
    <col min="4" max="4" width="15.7109375" style="2" customWidth="1"/>
    <col min="7" max="7" width="28.28515625" customWidth="1"/>
    <col min="8" max="8" width="16" customWidth="1"/>
  </cols>
  <sheetData>
    <row r="4" spans="1:8" ht="18.75" x14ac:dyDescent="0.3">
      <c r="B4" s="46" t="s">
        <v>89</v>
      </c>
      <c r="C4" s="46"/>
      <c r="G4" s="3" t="s">
        <v>90</v>
      </c>
    </row>
    <row r="5" spans="1:8" ht="77.25" customHeight="1" x14ac:dyDescent="0.25">
      <c r="A5" s="41" t="s">
        <v>0</v>
      </c>
      <c r="B5" s="41" t="s">
        <v>1</v>
      </c>
      <c r="C5" s="42" t="s">
        <v>2</v>
      </c>
      <c r="D5" s="43" t="s">
        <v>3</v>
      </c>
      <c r="F5" s="12" t="s">
        <v>0</v>
      </c>
      <c r="G5" s="12" t="s">
        <v>1</v>
      </c>
      <c r="H5" s="13" t="s">
        <v>86</v>
      </c>
    </row>
    <row r="6" spans="1:8" x14ac:dyDescent="0.25">
      <c r="A6" s="4" t="s">
        <v>4</v>
      </c>
      <c r="B6" s="31" t="s">
        <v>57</v>
      </c>
      <c r="C6" s="24">
        <v>336383</v>
      </c>
      <c r="D6" s="25">
        <v>4.38</v>
      </c>
      <c r="E6" s="34" t="s">
        <v>91</v>
      </c>
      <c r="F6" s="6" t="s">
        <v>4</v>
      </c>
      <c r="G6" s="15" t="s">
        <v>57</v>
      </c>
      <c r="H6" s="16">
        <v>4.3099999999999996</v>
      </c>
    </row>
    <row r="7" spans="1:8" x14ac:dyDescent="0.25">
      <c r="A7" s="4" t="s">
        <v>4</v>
      </c>
      <c r="B7" s="44" t="s">
        <v>58</v>
      </c>
      <c r="C7" s="24">
        <v>38433</v>
      </c>
      <c r="D7" s="25">
        <v>3.15</v>
      </c>
      <c r="E7" s="34" t="s">
        <v>91</v>
      </c>
      <c r="F7" s="6" t="s">
        <v>4</v>
      </c>
      <c r="G7" s="8" t="s">
        <v>58</v>
      </c>
      <c r="H7" s="9">
        <v>2.89</v>
      </c>
    </row>
    <row r="8" spans="1:8" x14ac:dyDescent="0.25">
      <c r="A8" s="4" t="s">
        <v>4</v>
      </c>
      <c r="B8" s="44" t="s">
        <v>59</v>
      </c>
      <c r="C8" s="24">
        <v>23014</v>
      </c>
      <c r="D8" s="25">
        <v>3.3</v>
      </c>
      <c r="E8" s="34" t="s">
        <v>91</v>
      </c>
      <c r="F8" s="6" t="s">
        <v>4</v>
      </c>
      <c r="G8" s="8" t="s">
        <v>59</v>
      </c>
      <c r="H8" s="9">
        <v>2.95</v>
      </c>
    </row>
    <row r="9" spans="1:8" x14ac:dyDescent="0.25">
      <c r="A9" s="4" t="s">
        <v>4</v>
      </c>
      <c r="B9" s="44" t="s">
        <v>60</v>
      </c>
      <c r="C9" s="24">
        <v>55614</v>
      </c>
      <c r="D9" s="25">
        <v>3.52</v>
      </c>
      <c r="E9" s="34" t="s">
        <v>91</v>
      </c>
      <c r="F9" s="6" t="s">
        <v>4</v>
      </c>
      <c r="G9" s="15" t="s">
        <v>60</v>
      </c>
      <c r="H9" s="16">
        <v>3.36</v>
      </c>
    </row>
    <row r="10" spans="1:8" x14ac:dyDescent="0.25">
      <c r="A10" s="4" t="s">
        <v>4</v>
      </c>
      <c r="B10" s="45" t="s">
        <v>56</v>
      </c>
      <c r="C10" s="32">
        <v>27489</v>
      </c>
      <c r="D10" s="9">
        <v>2.11</v>
      </c>
      <c r="E10" s="34" t="s">
        <v>91</v>
      </c>
      <c r="F10" s="6" t="s">
        <v>4</v>
      </c>
      <c r="G10" s="8" t="s">
        <v>56</v>
      </c>
      <c r="H10" s="9">
        <v>1.93</v>
      </c>
    </row>
    <row r="11" spans="1:8" x14ac:dyDescent="0.25">
      <c r="A11" s="4" t="s">
        <v>4</v>
      </c>
      <c r="B11" s="10" t="s">
        <v>62</v>
      </c>
      <c r="C11" s="33">
        <v>9574</v>
      </c>
      <c r="D11" s="11">
        <v>0.84</v>
      </c>
      <c r="F11" s="6" t="s">
        <v>4</v>
      </c>
      <c r="G11" s="10" t="s">
        <v>62</v>
      </c>
      <c r="H11" s="11">
        <v>0.84</v>
      </c>
    </row>
    <row r="12" spans="1:8" x14ac:dyDescent="0.25">
      <c r="A12" s="4" t="s">
        <v>4</v>
      </c>
      <c r="B12" s="8" t="s">
        <v>5</v>
      </c>
      <c r="C12" s="32">
        <v>6586</v>
      </c>
      <c r="D12" s="9">
        <v>1.97</v>
      </c>
      <c r="F12" s="6" t="s">
        <v>4</v>
      </c>
      <c r="G12" s="8" t="s">
        <v>5</v>
      </c>
      <c r="H12" s="9">
        <v>1.97</v>
      </c>
    </row>
    <row r="13" spans="1:8" x14ac:dyDescent="0.25">
      <c r="A13" s="4" t="s">
        <v>4</v>
      </c>
      <c r="B13" s="8" t="s">
        <v>6</v>
      </c>
      <c r="C13" s="32">
        <v>1099</v>
      </c>
      <c r="D13" s="9">
        <v>1.82</v>
      </c>
      <c r="E13" s="34" t="s">
        <v>91</v>
      </c>
      <c r="F13" s="6" t="s">
        <v>4</v>
      </c>
      <c r="G13" s="10" t="s">
        <v>6</v>
      </c>
      <c r="H13" s="11">
        <v>0.91</v>
      </c>
    </row>
    <row r="14" spans="1:8" x14ac:dyDescent="0.25">
      <c r="A14" s="4" t="s">
        <v>4</v>
      </c>
      <c r="B14" s="10" t="s">
        <v>7</v>
      </c>
      <c r="C14" s="33">
        <v>1188</v>
      </c>
      <c r="D14" s="11">
        <v>0</v>
      </c>
      <c r="F14" s="6" t="s">
        <v>4</v>
      </c>
      <c r="G14" s="10" t="s">
        <v>7</v>
      </c>
      <c r="H14" s="11">
        <v>0</v>
      </c>
    </row>
    <row r="15" spans="1:8" x14ac:dyDescent="0.25">
      <c r="A15" s="4" t="s">
        <v>4</v>
      </c>
      <c r="B15" s="8" t="s">
        <v>8</v>
      </c>
      <c r="C15" s="32">
        <v>15356</v>
      </c>
      <c r="D15" s="9">
        <v>2.6</v>
      </c>
      <c r="F15" s="6" t="s">
        <v>4</v>
      </c>
      <c r="G15" s="8" t="s">
        <v>8</v>
      </c>
      <c r="H15" s="9">
        <v>2.67</v>
      </c>
    </row>
    <row r="16" spans="1:8" x14ac:dyDescent="0.25">
      <c r="A16" s="4" t="s">
        <v>4</v>
      </c>
      <c r="B16" s="10" t="s">
        <v>9</v>
      </c>
      <c r="C16" s="33">
        <v>1465</v>
      </c>
      <c r="D16" s="11">
        <v>0</v>
      </c>
      <c r="F16" s="6" t="s">
        <v>4</v>
      </c>
      <c r="G16" s="10" t="s">
        <v>9</v>
      </c>
      <c r="H16" s="11">
        <v>0</v>
      </c>
    </row>
    <row r="17" spans="1:8" x14ac:dyDescent="0.25">
      <c r="A17" s="4" t="s">
        <v>4</v>
      </c>
      <c r="B17" s="23" t="s">
        <v>10</v>
      </c>
      <c r="C17" s="24">
        <v>12949</v>
      </c>
      <c r="D17" s="25">
        <v>5.33</v>
      </c>
      <c r="E17" s="34" t="s">
        <v>91</v>
      </c>
      <c r="F17" s="6" t="s">
        <v>4</v>
      </c>
      <c r="G17" s="15" t="s">
        <v>10</v>
      </c>
      <c r="H17" s="16">
        <v>4.63</v>
      </c>
    </row>
    <row r="18" spans="1:8" x14ac:dyDescent="0.25">
      <c r="A18" s="4" t="s">
        <v>4</v>
      </c>
      <c r="B18" s="10" t="s">
        <v>11</v>
      </c>
      <c r="C18" s="33">
        <v>1970</v>
      </c>
      <c r="D18" s="11">
        <v>0</v>
      </c>
      <c r="F18" s="6" t="s">
        <v>4</v>
      </c>
      <c r="G18" s="10" t="s">
        <v>11</v>
      </c>
      <c r="H18" s="11">
        <v>0</v>
      </c>
    </row>
    <row r="19" spans="1:8" x14ac:dyDescent="0.25">
      <c r="A19" s="4" t="s">
        <v>4</v>
      </c>
      <c r="B19" s="8" t="s">
        <v>12</v>
      </c>
      <c r="C19" s="32">
        <v>1355</v>
      </c>
      <c r="D19" s="9">
        <v>1.48</v>
      </c>
      <c r="F19" s="6" t="s">
        <v>4</v>
      </c>
      <c r="G19" s="8" t="s">
        <v>12</v>
      </c>
      <c r="H19" s="9">
        <v>1.48</v>
      </c>
    </row>
    <row r="20" spans="1:8" x14ac:dyDescent="0.25">
      <c r="A20" s="4" t="s">
        <v>4</v>
      </c>
      <c r="B20" s="8" t="s">
        <v>13</v>
      </c>
      <c r="C20" s="32">
        <v>1448</v>
      </c>
      <c r="D20" s="9">
        <v>2.76</v>
      </c>
      <c r="F20" s="6" t="s">
        <v>4</v>
      </c>
      <c r="G20" s="8" t="s">
        <v>13</v>
      </c>
      <c r="H20" s="9">
        <v>2.76</v>
      </c>
    </row>
    <row r="21" spans="1:8" x14ac:dyDescent="0.25">
      <c r="A21" s="4" t="s">
        <v>4</v>
      </c>
      <c r="B21" s="10" t="s">
        <v>14</v>
      </c>
      <c r="C21" s="33">
        <v>4829</v>
      </c>
      <c r="D21" s="11">
        <v>0.21</v>
      </c>
      <c r="F21" s="6" t="s">
        <v>4</v>
      </c>
      <c r="G21" s="10" t="s">
        <v>14</v>
      </c>
      <c r="H21" s="11">
        <v>0.21</v>
      </c>
    </row>
    <row r="22" spans="1:8" x14ac:dyDescent="0.25">
      <c r="A22" s="4" t="s">
        <v>4</v>
      </c>
      <c r="B22" s="23" t="s">
        <v>15</v>
      </c>
      <c r="C22" s="24">
        <v>1347</v>
      </c>
      <c r="D22" s="25">
        <v>3.71</v>
      </c>
      <c r="F22" s="6" t="s">
        <v>4</v>
      </c>
      <c r="G22" s="15" t="s">
        <v>15</v>
      </c>
      <c r="H22" s="16">
        <v>3.71</v>
      </c>
    </row>
    <row r="23" spans="1:8" x14ac:dyDescent="0.25">
      <c r="A23" s="4" t="s">
        <v>4</v>
      </c>
      <c r="B23" s="10" t="s">
        <v>16</v>
      </c>
      <c r="C23" s="33">
        <v>1187</v>
      </c>
      <c r="D23" s="11">
        <v>0</v>
      </c>
      <c r="F23" s="6" t="s">
        <v>4</v>
      </c>
      <c r="G23" s="10" t="s">
        <v>16</v>
      </c>
      <c r="H23" s="11">
        <v>0</v>
      </c>
    </row>
    <row r="24" spans="1:8" x14ac:dyDescent="0.25">
      <c r="A24" s="4" t="s">
        <v>4</v>
      </c>
      <c r="B24" s="8" t="s">
        <v>17</v>
      </c>
      <c r="C24" s="32">
        <v>2391</v>
      </c>
      <c r="D24" s="9">
        <v>1.67</v>
      </c>
      <c r="F24" s="6" t="s">
        <v>4</v>
      </c>
      <c r="G24" s="8" t="s">
        <v>17</v>
      </c>
      <c r="H24" s="9">
        <v>1.67</v>
      </c>
    </row>
    <row r="25" spans="1:8" x14ac:dyDescent="0.25">
      <c r="A25" s="4" t="s">
        <v>4</v>
      </c>
      <c r="B25" s="10" t="s">
        <v>18</v>
      </c>
      <c r="C25" s="33">
        <v>2373</v>
      </c>
      <c r="D25" s="11">
        <v>0.42</v>
      </c>
      <c r="F25" s="6" t="s">
        <v>4</v>
      </c>
      <c r="G25" s="10" t="s">
        <v>18</v>
      </c>
      <c r="H25" s="11">
        <v>0.42</v>
      </c>
    </row>
    <row r="26" spans="1:8" x14ac:dyDescent="0.25">
      <c r="A26" s="4" t="s">
        <v>4</v>
      </c>
      <c r="B26" s="10" t="s">
        <v>19</v>
      </c>
      <c r="C26" s="33">
        <v>2501</v>
      </c>
      <c r="D26" s="11">
        <v>0.8</v>
      </c>
      <c r="F26" s="6" t="s">
        <v>4</v>
      </c>
      <c r="G26" s="10" t="s">
        <v>19</v>
      </c>
      <c r="H26" s="11">
        <v>0.8</v>
      </c>
    </row>
    <row r="27" spans="1:8" x14ac:dyDescent="0.25">
      <c r="A27" s="4" t="s">
        <v>4</v>
      </c>
      <c r="B27" s="10" t="s">
        <v>20</v>
      </c>
      <c r="C27" s="33">
        <v>2693</v>
      </c>
      <c r="D27" s="11">
        <v>0.37</v>
      </c>
      <c r="F27" s="6" t="s">
        <v>4</v>
      </c>
      <c r="G27" s="10" t="s">
        <v>20</v>
      </c>
      <c r="H27" s="11">
        <v>0.37</v>
      </c>
    </row>
    <row r="28" spans="1:8" x14ac:dyDescent="0.25">
      <c r="A28" s="4" t="s">
        <v>4</v>
      </c>
      <c r="B28" s="10" t="s">
        <v>21</v>
      </c>
      <c r="C28" s="33">
        <v>3109</v>
      </c>
      <c r="D28" s="11">
        <v>0</v>
      </c>
      <c r="F28" s="6" t="s">
        <v>4</v>
      </c>
      <c r="G28" s="10" t="s">
        <v>21</v>
      </c>
      <c r="H28" s="11">
        <v>0</v>
      </c>
    </row>
    <row r="29" spans="1:8" x14ac:dyDescent="0.25">
      <c r="A29" s="4" t="s">
        <v>4</v>
      </c>
      <c r="B29" s="8" t="s">
        <v>22</v>
      </c>
      <c r="C29" s="32">
        <v>4802</v>
      </c>
      <c r="D29" s="9">
        <v>2.5</v>
      </c>
      <c r="E29" s="34" t="s">
        <v>91</v>
      </c>
      <c r="F29" s="6" t="s">
        <v>4</v>
      </c>
      <c r="G29" s="8" t="s">
        <v>22</v>
      </c>
      <c r="H29" s="9">
        <v>2.08</v>
      </c>
    </row>
    <row r="30" spans="1:8" x14ac:dyDescent="0.25">
      <c r="A30" s="4" t="s">
        <v>4</v>
      </c>
      <c r="B30" s="8" t="s">
        <v>23</v>
      </c>
      <c r="C30" s="32">
        <v>2337</v>
      </c>
      <c r="D30" s="9">
        <v>2.57</v>
      </c>
      <c r="F30" s="6" t="s">
        <v>4</v>
      </c>
      <c r="G30" s="8" t="s">
        <v>23</v>
      </c>
      <c r="H30" s="9">
        <v>2.57</v>
      </c>
    </row>
    <row r="31" spans="1:8" x14ac:dyDescent="0.25">
      <c r="A31" s="4" t="s">
        <v>4</v>
      </c>
      <c r="B31" s="10" t="s">
        <v>24</v>
      </c>
      <c r="C31" s="33">
        <v>1712</v>
      </c>
      <c r="D31" s="11">
        <v>0</v>
      </c>
      <c r="F31" s="6" t="s">
        <v>4</v>
      </c>
      <c r="G31" s="10" t="s">
        <v>24</v>
      </c>
      <c r="H31" s="11">
        <v>0</v>
      </c>
    </row>
    <row r="32" spans="1:8" x14ac:dyDescent="0.25">
      <c r="A32" s="4" t="s">
        <v>4</v>
      </c>
      <c r="B32" s="10" t="s">
        <v>25</v>
      </c>
      <c r="C32" s="33">
        <v>3757</v>
      </c>
      <c r="D32" s="11">
        <v>0.53</v>
      </c>
      <c r="F32" s="6" t="s">
        <v>4</v>
      </c>
      <c r="G32" s="10" t="s">
        <v>25</v>
      </c>
      <c r="H32" s="11">
        <v>0.53</v>
      </c>
    </row>
    <row r="33" spans="1:8" x14ac:dyDescent="0.25">
      <c r="A33" s="4" t="s">
        <v>4</v>
      </c>
      <c r="B33" s="23" t="s">
        <v>26</v>
      </c>
      <c r="C33" s="24">
        <v>3751</v>
      </c>
      <c r="D33" s="25">
        <v>5.33</v>
      </c>
      <c r="F33" s="6" t="s">
        <v>4</v>
      </c>
      <c r="G33" s="15" t="s">
        <v>26</v>
      </c>
      <c r="H33" s="16">
        <v>5.6000000000000014</v>
      </c>
    </row>
    <row r="34" spans="1:8" x14ac:dyDescent="0.25">
      <c r="A34" s="4" t="s">
        <v>4</v>
      </c>
      <c r="B34" s="10" t="s">
        <v>27</v>
      </c>
      <c r="C34" s="33">
        <v>2376</v>
      </c>
      <c r="D34" s="11">
        <v>0.42</v>
      </c>
      <c r="F34" s="6" t="s">
        <v>4</v>
      </c>
      <c r="G34" s="29" t="s">
        <v>27</v>
      </c>
      <c r="H34" s="30">
        <v>0.42</v>
      </c>
    </row>
    <row r="35" spans="1:8" x14ac:dyDescent="0.25">
      <c r="A35" s="4" t="s">
        <v>4</v>
      </c>
      <c r="B35" s="23" t="s">
        <v>28</v>
      </c>
      <c r="C35" s="24">
        <v>1526</v>
      </c>
      <c r="D35" s="25">
        <v>3.93</v>
      </c>
      <c r="F35" s="6" t="s">
        <v>4</v>
      </c>
      <c r="G35" s="15" t="s">
        <v>28</v>
      </c>
      <c r="H35" s="16">
        <v>3.93</v>
      </c>
    </row>
    <row r="36" spans="1:8" x14ac:dyDescent="0.25">
      <c r="A36" s="4" t="s">
        <v>4</v>
      </c>
      <c r="B36" s="8" t="s">
        <v>29</v>
      </c>
      <c r="C36" s="32">
        <v>1815</v>
      </c>
      <c r="D36" s="9">
        <v>2.2000000000000002</v>
      </c>
      <c r="F36" s="6" t="s">
        <v>4</v>
      </c>
      <c r="G36" s="8" t="s">
        <v>29</v>
      </c>
      <c r="H36" s="9">
        <v>2.2000000000000002</v>
      </c>
    </row>
    <row r="37" spans="1:8" x14ac:dyDescent="0.25">
      <c r="A37" s="4" t="s">
        <v>4</v>
      </c>
      <c r="B37" s="8" t="s">
        <v>30</v>
      </c>
      <c r="C37" s="32">
        <v>4266</v>
      </c>
      <c r="D37" s="9">
        <v>1.88</v>
      </c>
      <c r="F37" s="6" t="s">
        <v>4</v>
      </c>
      <c r="G37" s="8" t="s">
        <v>30</v>
      </c>
      <c r="H37" s="9">
        <v>1.88</v>
      </c>
    </row>
    <row r="38" spans="1:8" x14ac:dyDescent="0.25">
      <c r="A38" s="4" t="s">
        <v>4</v>
      </c>
      <c r="B38" s="10" t="s">
        <v>31</v>
      </c>
      <c r="C38" s="33">
        <v>1377</v>
      </c>
      <c r="D38" s="11">
        <v>0.73</v>
      </c>
      <c r="F38" s="6" t="s">
        <v>4</v>
      </c>
      <c r="G38" s="10" t="s">
        <v>31</v>
      </c>
      <c r="H38" s="11">
        <v>0.73</v>
      </c>
    </row>
    <row r="39" spans="1:8" x14ac:dyDescent="0.25">
      <c r="A39" s="4" t="s">
        <v>4</v>
      </c>
      <c r="B39" s="8" t="s">
        <v>32</v>
      </c>
      <c r="C39" s="32">
        <v>3047</v>
      </c>
      <c r="D39" s="9">
        <v>1.97</v>
      </c>
      <c r="F39" s="6" t="s">
        <v>4</v>
      </c>
      <c r="G39" s="8" t="s">
        <v>32</v>
      </c>
      <c r="H39" s="9">
        <v>1.97</v>
      </c>
    </row>
    <row r="40" spans="1:8" x14ac:dyDescent="0.25">
      <c r="A40" s="4" t="s">
        <v>4</v>
      </c>
      <c r="B40" s="8" t="s">
        <v>33</v>
      </c>
      <c r="C40" s="32">
        <v>1494</v>
      </c>
      <c r="D40" s="9">
        <v>2.68</v>
      </c>
      <c r="F40" s="6" t="s">
        <v>4</v>
      </c>
      <c r="G40" s="8" t="s">
        <v>33</v>
      </c>
      <c r="H40" s="9">
        <v>2.68</v>
      </c>
    </row>
    <row r="41" spans="1:8" x14ac:dyDescent="0.25">
      <c r="A41" s="4" t="s">
        <v>4</v>
      </c>
      <c r="B41" s="23" t="s">
        <v>34</v>
      </c>
      <c r="C41" s="24">
        <v>4408</v>
      </c>
      <c r="D41" s="25">
        <v>3.4</v>
      </c>
      <c r="E41" s="34" t="s">
        <v>91</v>
      </c>
      <c r="F41" s="6" t="s">
        <v>4</v>
      </c>
      <c r="G41" s="8" t="s">
        <v>34</v>
      </c>
      <c r="H41" s="9">
        <v>2.95</v>
      </c>
    </row>
    <row r="42" spans="1:8" x14ac:dyDescent="0.25">
      <c r="A42" s="4" t="s">
        <v>4</v>
      </c>
      <c r="B42" s="8" t="s">
        <v>35</v>
      </c>
      <c r="C42" s="32">
        <v>2756</v>
      </c>
      <c r="D42" s="9">
        <v>2.9</v>
      </c>
      <c r="F42" s="6" t="s">
        <v>4</v>
      </c>
      <c r="G42" s="8" t="s">
        <v>35</v>
      </c>
      <c r="H42" s="9">
        <v>2.9</v>
      </c>
    </row>
    <row r="43" spans="1:8" x14ac:dyDescent="0.25">
      <c r="A43" s="4" t="s">
        <v>4</v>
      </c>
      <c r="B43" s="23" t="s">
        <v>36</v>
      </c>
      <c r="C43" s="24">
        <v>46204</v>
      </c>
      <c r="D43" s="25">
        <v>4.57</v>
      </c>
      <c r="F43" s="6" t="s">
        <v>4</v>
      </c>
      <c r="G43" s="15" t="s">
        <v>36</v>
      </c>
      <c r="H43" s="16">
        <v>4.57</v>
      </c>
    </row>
    <row r="44" spans="1:8" x14ac:dyDescent="0.25">
      <c r="A44" s="4" t="s">
        <v>4</v>
      </c>
      <c r="B44" s="10" t="s">
        <v>37</v>
      </c>
      <c r="C44" s="33">
        <v>3897</v>
      </c>
      <c r="D44" s="11">
        <v>0.51</v>
      </c>
      <c r="F44" s="6" t="s">
        <v>4</v>
      </c>
      <c r="G44" s="10" t="s">
        <v>37</v>
      </c>
      <c r="H44" s="11">
        <v>0.51</v>
      </c>
    </row>
    <row r="45" spans="1:8" x14ac:dyDescent="0.25">
      <c r="A45" s="4" t="s">
        <v>4</v>
      </c>
      <c r="B45" s="8" t="s">
        <v>38</v>
      </c>
      <c r="C45" s="32">
        <v>2297</v>
      </c>
      <c r="D45" s="9">
        <v>2.61</v>
      </c>
      <c r="E45" s="34" t="s">
        <v>91</v>
      </c>
      <c r="F45" s="6" t="s">
        <v>4</v>
      </c>
      <c r="G45" s="8" t="s">
        <v>38</v>
      </c>
      <c r="H45" s="9">
        <v>2.1800000000000002</v>
      </c>
    </row>
    <row r="46" spans="1:8" x14ac:dyDescent="0.25">
      <c r="A46" s="4" t="s">
        <v>4</v>
      </c>
      <c r="B46" s="8" t="s">
        <v>39</v>
      </c>
      <c r="C46" s="32">
        <v>1518</v>
      </c>
      <c r="D46" s="9">
        <v>1.32</v>
      </c>
      <c r="F46" s="6" t="s">
        <v>4</v>
      </c>
      <c r="G46" s="8" t="s">
        <v>39</v>
      </c>
      <c r="H46" s="9">
        <v>1.32</v>
      </c>
    </row>
    <row r="47" spans="1:8" x14ac:dyDescent="0.25">
      <c r="A47" s="4" t="s">
        <v>4</v>
      </c>
      <c r="B47" s="8" t="s">
        <v>40</v>
      </c>
      <c r="C47" s="32">
        <v>9133</v>
      </c>
      <c r="D47" s="9">
        <v>1.42</v>
      </c>
      <c r="F47" s="6" t="s">
        <v>4</v>
      </c>
      <c r="G47" s="8" t="s">
        <v>40</v>
      </c>
      <c r="H47" s="9">
        <v>1.42</v>
      </c>
    </row>
    <row r="48" spans="1:8" x14ac:dyDescent="0.25">
      <c r="A48" s="4" t="s">
        <v>4</v>
      </c>
      <c r="B48" s="8" t="s">
        <v>41</v>
      </c>
      <c r="C48" s="32">
        <v>3840</v>
      </c>
      <c r="D48" s="9">
        <v>1.3</v>
      </c>
      <c r="F48" s="6" t="s">
        <v>4</v>
      </c>
      <c r="G48" s="8" t="s">
        <v>41</v>
      </c>
      <c r="H48" s="9">
        <v>1.3</v>
      </c>
    </row>
    <row r="49" spans="1:8" x14ac:dyDescent="0.25">
      <c r="A49" s="4" t="s">
        <v>4</v>
      </c>
      <c r="B49" s="8" t="s">
        <v>42</v>
      </c>
      <c r="C49" s="32">
        <v>4331</v>
      </c>
      <c r="D49" s="9">
        <v>1.62</v>
      </c>
      <c r="F49" s="6" t="s">
        <v>4</v>
      </c>
      <c r="G49" s="8" t="s">
        <v>42</v>
      </c>
      <c r="H49" s="9">
        <v>1.62</v>
      </c>
    </row>
    <row r="50" spans="1:8" x14ac:dyDescent="0.25">
      <c r="A50" s="4" t="s">
        <v>4</v>
      </c>
      <c r="B50" s="8" t="s">
        <v>43</v>
      </c>
      <c r="C50" s="32">
        <v>1484</v>
      </c>
      <c r="D50" s="9">
        <v>1.35</v>
      </c>
      <c r="F50" s="6" t="s">
        <v>4</v>
      </c>
      <c r="G50" s="8" t="s">
        <v>43</v>
      </c>
      <c r="H50" s="9">
        <v>1.35</v>
      </c>
    </row>
    <row r="51" spans="1:8" x14ac:dyDescent="0.25">
      <c r="A51" s="4" t="s">
        <v>4</v>
      </c>
      <c r="B51" s="23" t="s">
        <v>44</v>
      </c>
      <c r="C51" s="24">
        <v>1184</v>
      </c>
      <c r="D51" s="25">
        <v>4.22</v>
      </c>
      <c r="F51" s="6" t="s">
        <v>4</v>
      </c>
      <c r="G51" s="15" t="s">
        <v>44</v>
      </c>
      <c r="H51" s="16">
        <v>4.22</v>
      </c>
    </row>
    <row r="52" spans="1:8" x14ac:dyDescent="0.25">
      <c r="A52" s="4" t="s">
        <v>4</v>
      </c>
      <c r="B52" s="8" t="s">
        <v>45</v>
      </c>
      <c r="C52" s="32">
        <v>4981</v>
      </c>
      <c r="D52" s="9">
        <v>2.81</v>
      </c>
      <c r="E52" s="34" t="s">
        <v>91</v>
      </c>
      <c r="F52" s="6" t="s">
        <v>4</v>
      </c>
      <c r="G52" s="8" t="s">
        <v>45</v>
      </c>
      <c r="H52" s="9">
        <v>2.41</v>
      </c>
    </row>
    <row r="53" spans="1:8" x14ac:dyDescent="0.25">
      <c r="A53" s="4" t="s">
        <v>4</v>
      </c>
      <c r="B53" s="8" t="s">
        <v>46</v>
      </c>
      <c r="C53" s="32">
        <v>4660</v>
      </c>
      <c r="D53" s="9">
        <v>1.72</v>
      </c>
      <c r="E53" s="34"/>
      <c r="F53" s="6" t="s">
        <v>4</v>
      </c>
      <c r="G53" s="8" t="s">
        <v>46</v>
      </c>
      <c r="H53" s="9">
        <v>1.72</v>
      </c>
    </row>
    <row r="54" spans="1:8" x14ac:dyDescent="0.25">
      <c r="A54" s="4" t="s">
        <v>4</v>
      </c>
      <c r="B54" s="10" t="s">
        <v>47</v>
      </c>
      <c r="C54" s="33">
        <v>2300</v>
      </c>
      <c r="D54" s="11">
        <v>0.43</v>
      </c>
      <c r="F54" s="6" t="s">
        <v>4</v>
      </c>
      <c r="G54" s="10" t="s">
        <v>47</v>
      </c>
      <c r="H54" s="11">
        <v>0.43</v>
      </c>
    </row>
    <row r="55" spans="1:8" x14ac:dyDescent="0.25">
      <c r="A55" s="4" t="s">
        <v>4</v>
      </c>
      <c r="B55" s="10" t="s">
        <v>48</v>
      </c>
      <c r="C55" s="33">
        <v>1387</v>
      </c>
      <c r="D55" s="11">
        <v>0</v>
      </c>
      <c r="F55" s="6" t="s">
        <v>4</v>
      </c>
      <c r="G55" s="10" t="s">
        <v>48</v>
      </c>
      <c r="H55" s="11">
        <v>0</v>
      </c>
    </row>
    <row r="56" spans="1:8" x14ac:dyDescent="0.25">
      <c r="A56" s="4" t="s">
        <v>4</v>
      </c>
      <c r="B56" s="10" t="s">
        <v>49</v>
      </c>
      <c r="C56" s="33">
        <v>1673</v>
      </c>
      <c r="D56" s="11">
        <v>0</v>
      </c>
      <c r="F56" s="6" t="s">
        <v>4</v>
      </c>
      <c r="G56" s="10" t="s">
        <v>49</v>
      </c>
      <c r="H56" s="11">
        <v>0</v>
      </c>
    </row>
    <row r="57" spans="1:8" x14ac:dyDescent="0.25">
      <c r="A57" s="4" t="s">
        <v>4</v>
      </c>
      <c r="B57" s="8" t="s">
        <v>50</v>
      </c>
      <c r="C57" s="32">
        <v>1506</v>
      </c>
      <c r="D57" s="9">
        <v>1.33</v>
      </c>
      <c r="F57" s="6" t="s">
        <v>4</v>
      </c>
      <c r="G57" s="8" t="s">
        <v>50</v>
      </c>
      <c r="H57" s="9">
        <v>1.33</v>
      </c>
    </row>
    <row r="58" spans="1:8" x14ac:dyDescent="0.25">
      <c r="A58" s="4" t="s">
        <v>4</v>
      </c>
      <c r="B58" s="8" t="s">
        <v>51</v>
      </c>
      <c r="C58" s="32">
        <v>3657</v>
      </c>
      <c r="D58" s="9">
        <v>1.37</v>
      </c>
      <c r="F58" s="6" t="s">
        <v>4</v>
      </c>
      <c r="G58" s="8" t="s">
        <v>51</v>
      </c>
      <c r="H58" s="9">
        <v>1.37</v>
      </c>
    </row>
    <row r="59" spans="1:8" x14ac:dyDescent="0.25">
      <c r="A59" s="4" t="s">
        <v>4</v>
      </c>
      <c r="B59" s="8" t="s">
        <v>52</v>
      </c>
      <c r="C59" s="32">
        <v>5885</v>
      </c>
      <c r="D59" s="9">
        <v>1.7</v>
      </c>
      <c r="F59" s="6" t="s">
        <v>4</v>
      </c>
      <c r="G59" s="8" t="s">
        <v>52</v>
      </c>
      <c r="H59" s="9">
        <v>1.7</v>
      </c>
    </row>
    <row r="60" spans="1:8" x14ac:dyDescent="0.25">
      <c r="A60" s="4" t="s">
        <v>4</v>
      </c>
      <c r="B60" s="23" t="s">
        <v>53</v>
      </c>
      <c r="C60" s="24">
        <v>3863</v>
      </c>
      <c r="D60" s="25">
        <v>3.37</v>
      </c>
      <c r="F60" s="6" t="s">
        <v>4</v>
      </c>
      <c r="G60" s="15" t="s">
        <v>53</v>
      </c>
      <c r="H60" s="16">
        <v>3.37</v>
      </c>
    </row>
    <row r="61" spans="1:8" x14ac:dyDescent="0.25">
      <c r="A61" s="4" t="s">
        <v>4</v>
      </c>
      <c r="B61" s="8" t="s">
        <v>54</v>
      </c>
      <c r="C61" s="32">
        <v>3288</v>
      </c>
      <c r="D61" s="9">
        <v>1.82</v>
      </c>
      <c r="F61" s="6" t="s">
        <v>4</v>
      </c>
      <c r="G61" s="8" t="s">
        <v>54</v>
      </c>
      <c r="H61" s="9">
        <v>1.82</v>
      </c>
    </row>
    <row r="62" spans="1:8" x14ac:dyDescent="0.25">
      <c r="A62" s="4" t="s">
        <v>4</v>
      </c>
      <c r="B62" s="23" t="s">
        <v>55</v>
      </c>
      <c r="C62" s="24">
        <v>3285</v>
      </c>
      <c r="D62" s="25">
        <v>3.04</v>
      </c>
      <c r="F62" s="6" t="s">
        <v>4</v>
      </c>
      <c r="G62" s="15" t="s">
        <v>55</v>
      </c>
      <c r="H62" s="16">
        <v>3.04</v>
      </c>
    </row>
    <row r="63" spans="1:8" x14ac:dyDescent="0.25">
      <c r="A63" s="4" t="s">
        <v>4</v>
      </c>
      <c r="B63" s="8" t="s">
        <v>61</v>
      </c>
      <c r="C63" s="32">
        <v>2307</v>
      </c>
      <c r="D63" s="9">
        <v>2.6</v>
      </c>
      <c r="E63" s="34" t="s">
        <v>91</v>
      </c>
      <c r="F63" s="6" t="s">
        <v>4</v>
      </c>
      <c r="G63" s="8" t="s">
        <v>61</v>
      </c>
      <c r="H63" s="9">
        <v>2.17</v>
      </c>
    </row>
    <row r="64" spans="1:8" x14ac:dyDescent="0.25">
      <c r="A64" s="4" t="s">
        <v>4</v>
      </c>
      <c r="B64" s="10" t="s">
        <v>63</v>
      </c>
      <c r="C64" s="33">
        <v>1157</v>
      </c>
      <c r="D64" s="11">
        <v>0.86</v>
      </c>
      <c r="F64" s="6" t="s">
        <v>4</v>
      </c>
      <c r="G64" s="10" t="s">
        <v>63</v>
      </c>
      <c r="H64" s="11">
        <v>0.86</v>
      </c>
    </row>
    <row r="65" spans="1:8" x14ac:dyDescent="0.25">
      <c r="A65" s="4" t="s">
        <v>4</v>
      </c>
      <c r="B65" s="10" t="s">
        <v>64</v>
      </c>
      <c r="C65" s="33">
        <v>1846</v>
      </c>
      <c r="D65" s="11">
        <v>0</v>
      </c>
      <c r="F65" s="6" t="s">
        <v>4</v>
      </c>
      <c r="G65" s="10" t="s">
        <v>64</v>
      </c>
      <c r="H65" s="11">
        <v>0</v>
      </c>
    </row>
    <row r="66" spans="1:8" x14ac:dyDescent="0.25">
      <c r="A66" s="4" t="s">
        <v>4</v>
      </c>
      <c r="B66" s="10" t="s">
        <v>65</v>
      </c>
      <c r="C66" s="33">
        <v>1653</v>
      </c>
      <c r="D66" s="11">
        <v>0</v>
      </c>
      <c r="F66" s="6" t="s">
        <v>4</v>
      </c>
      <c r="G66" s="10" t="s">
        <v>65</v>
      </c>
      <c r="H66" s="11">
        <v>0</v>
      </c>
    </row>
    <row r="67" spans="1:8" x14ac:dyDescent="0.25">
      <c r="A67" s="4" t="s">
        <v>4</v>
      </c>
      <c r="B67" s="23" t="s">
        <v>66</v>
      </c>
      <c r="C67" s="24">
        <v>637</v>
      </c>
      <c r="D67" s="25">
        <v>4.71</v>
      </c>
      <c r="F67" s="6" t="s">
        <v>4</v>
      </c>
      <c r="G67" s="15" t="s">
        <v>66</v>
      </c>
      <c r="H67" s="16">
        <v>4.71</v>
      </c>
    </row>
    <row r="68" spans="1:8" x14ac:dyDescent="0.25">
      <c r="A68" s="4" t="s">
        <v>4</v>
      </c>
      <c r="B68" s="10" t="s">
        <v>67</v>
      </c>
      <c r="C68" s="33">
        <v>4800</v>
      </c>
      <c r="D68" s="11">
        <v>0.63</v>
      </c>
      <c r="F68" s="6" t="s">
        <v>4</v>
      </c>
      <c r="G68" s="10" t="s">
        <v>67</v>
      </c>
      <c r="H68" s="11">
        <v>0.63</v>
      </c>
    </row>
    <row r="69" spans="1:8" x14ac:dyDescent="0.25">
      <c r="A69" s="4" t="s">
        <v>4</v>
      </c>
      <c r="B69" s="8" t="s">
        <v>69</v>
      </c>
      <c r="C69" s="32">
        <v>1411</v>
      </c>
      <c r="D69" s="9">
        <v>2.13</v>
      </c>
      <c r="F69" s="6" t="s">
        <v>4</v>
      </c>
      <c r="G69" s="8" t="s">
        <v>69</v>
      </c>
      <c r="H69" s="9">
        <v>2.13</v>
      </c>
    </row>
    <row r="70" spans="1:8" x14ac:dyDescent="0.25">
      <c r="A70" s="4" t="s">
        <v>4</v>
      </c>
      <c r="B70" s="10" t="s">
        <v>68</v>
      </c>
      <c r="C70" s="33">
        <v>1361</v>
      </c>
      <c r="D70" s="11">
        <v>0</v>
      </c>
      <c r="F70" s="6" t="s">
        <v>4</v>
      </c>
      <c r="G70" s="10" t="s">
        <v>68</v>
      </c>
      <c r="H70" s="11">
        <v>0</v>
      </c>
    </row>
    <row r="71" spans="1:8" x14ac:dyDescent="0.25">
      <c r="A71" s="4" t="s">
        <v>4</v>
      </c>
      <c r="B71" s="10" t="s">
        <v>70</v>
      </c>
      <c r="C71" s="33">
        <v>1486</v>
      </c>
      <c r="D71" s="11">
        <v>0</v>
      </c>
      <c r="F71" s="6" t="s">
        <v>4</v>
      </c>
      <c r="G71" s="10" t="s">
        <v>70</v>
      </c>
      <c r="H71" s="11">
        <v>0</v>
      </c>
    </row>
    <row r="72" spans="1:8" x14ac:dyDescent="0.25">
      <c r="A72" s="4" t="s">
        <v>4</v>
      </c>
      <c r="B72" s="8" t="s">
        <v>71</v>
      </c>
      <c r="C72" s="32">
        <v>1534</v>
      </c>
      <c r="D72" s="9">
        <v>1.3</v>
      </c>
      <c r="F72" s="6" t="s">
        <v>4</v>
      </c>
      <c r="G72" s="8" t="s">
        <v>71</v>
      </c>
      <c r="H72" s="9">
        <v>1.3</v>
      </c>
    </row>
    <row r="73" spans="1:8" x14ac:dyDescent="0.25">
      <c r="A73" s="4" t="s">
        <v>4</v>
      </c>
      <c r="B73" s="10" t="s">
        <v>72</v>
      </c>
      <c r="C73" s="33">
        <v>2206</v>
      </c>
      <c r="D73" s="11">
        <v>0.91</v>
      </c>
      <c r="F73" s="6" t="s">
        <v>4</v>
      </c>
      <c r="G73" s="10" t="s">
        <v>72</v>
      </c>
      <c r="H73" s="11">
        <v>0.91</v>
      </c>
    </row>
    <row r="74" spans="1:8" x14ac:dyDescent="0.25">
      <c r="A74" s="4" t="s">
        <v>4</v>
      </c>
      <c r="B74" s="23" t="s">
        <v>73</v>
      </c>
      <c r="C74" s="24">
        <v>1277</v>
      </c>
      <c r="D74" s="25">
        <v>3.92</v>
      </c>
      <c r="F74" s="6" t="s">
        <v>4</v>
      </c>
      <c r="G74" s="15" t="s">
        <v>73</v>
      </c>
      <c r="H74" s="16">
        <v>3.92</v>
      </c>
    </row>
    <row r="75" spans="1:8" x14ac:dyDescent="0.25">
      <c r="A75" s="4" t="s">
        <v>4</v>
      </c>
      <c r="B75" s="23" t="s">
        <v>74</v>
      </c>
      <c r="C75" s="24">
        <v>2257</v>
      </c>
      <c r="D75" s="25">
        <v>4.43</v>
      </c>
      <c r="E75" s="34" t="s">
        <v>91</v>
      </c>
      <c r="F75" s="6" t="s">
        <v>4</v>
      </c>
      <c r="G75" s="15" t="s">
        <v>74</v>
      </c>
      <c r="H75" s="16">
        <v>3.99</v>
      </c>
    </row>
    <row r="76" spans="1:8" x14ac:dyDescent="0.25">
      <c r="A76" s="4" t="s">
        <v>4</v>
      </c>
      <c r="B76" s="10" t="s">
        <v>75</v>
      </c>
      <c r="C76" s="33">
        <v>4139</v>
      </c>
      <c r="D76" s="11">
        <v>0.97</v>
      </c>
      <c r="F76" s="6" t="s">
        <v>4</v>
      </c>
      <c r="G76" s="10" t="s">
        <v>75</v>
      </c>
      <c r="H76" s="11">
        <v>0.97</v>
      </c>
    </row>
    <row r="77" spans="1:8" x14ac:dyDescent="0.25">
      <c r="A77" s="4" t="s">
        <v>4</v>
      </c>
      <c r="B77" s="8" t="s">
        <v>76</v>
      </c>
      <c r="C77" s="32">
        <v>2276</v>
      </c>
      <c r="D77" s="9">
        <v>1.76</v>
      </c>
      <c r="E77" s="34" t="s">
        <v>91</v>
      </c>
      <c r="F77" s="6" t="s">
        <v>4</v>
      </c>
      <c r="G77" s="8" t="s">
        <v>76</v>
      </c>
      <c r="H77" s="9">
        <v>1.32</v>
      </c>
    </row>
    <row r="78" spans="1:8" x14ac:dyDescent="0.25">
      <c r="A78" s="4" t="s">
        <v>4</v>
      </c>
      <c r="B78" s="10" t="s">
        <v>77</v>
      </c>
      <c r="C78" s="33">
        <v>1531</v>
      </c>
      <c r="D78" s="11">
        <v>0</v>
      </c>
      <c r="F78" s="6" t="s">
        <v>4</v>
      </c>
      <c r="G78" s="10" t="s">
        <v>77</v>
      </c>
      <c r="H78" s="11">
        <v>0</v>
      </c>
    </row>
    <row r="79" spans="1:8" x14ac:dyDescent="0.25">
      <c r="A79" s="4" t="s">
        <v>4</v>
      </c>
      <c r="B79" s="8" t="s">
        <v>78</v>
      </c>
      <c r="C79" s="32">
        <v>1730</v>
      </c>
      <c r="D79" s="9">
        <v>1.1599999999999999</v>
      </c>
      <c r="E79" s="34" t="s">
        <v>91</v>
      </c>
      <c r="F79" s="6" t="s">
        <v>4</v>
      </c>
      <c r="G79" s="10" t="s">
        <v>78</v>
      </c>
      <c r="H79" s="11">
        <v>0.57999999999999996</v>
      </c>
    </row>
    <row r="80" spans="1:8" x14ac:dyDescent="0.25">
      <c r="A80" s="4" t="s">
        <v>4</v>
      </c>
      <c r="B80" s="10" t="s">
        <v>79</v>
      </c>
      <c r="C80" s="33">
        <v>4581</v>
      </c>
      <c r="D80" s="11">
        <v>0.65</v>
      </c>
      <c r="F80" s="6" t="s">
        <v>4</v>
      </c>
      <c r="G80" s="10" t="s">
        <v>79</v>
      </c>
      <c r="H80" s="11">
        <v>0.65</v>
      </c>
    </row>
    <row r="81" spans="1:8" x14ac:dyDescent="0.25">
      <c r="A81" s="4" t="s">
        <v>4</v>
      </c>
      <c r="B81" s="8" t="s">
        <v>80</v>
      </c>
      <c r="C81" s="32">
        <v>2191</v>
      </c>
      <c r="D81" s="9">
        <v>1.37</v>
      </c>
      <c r="F81" s="6" t="s">
        <v>4</v>
      </c>
      <c r="G81" s="8" t="s">
        <v>80</v>
      </c>
      <c r="H81" s="14">
        <v>1.83</v>
      </c>
    </row>
    <row r="82" spans="1:8" x14ac:dyDescent="0.25">
      <c r="A82" s="4" t="s">
        <v>4</v>
      </c>
      <c r="B82" s="8" t="s">
        <v>81</v>
      </c>
      <c r="C82" s="32">
        <v>2571</v>
      </c>
      <c r="D82" s="9">
        <v>1.17</v>
      </c>
      <c r="F82" s="6" t="s">
        <v>4</v>
      </c>
      <c r="G82" s="8" t="s">
        <v>81</v>
      </c>
      <c r="H82" s="9">
        <v>1.17</v>
      </c>
    </row>
    <row r="83" spans="1:8" x14ac:dyDescent="0.25">
      <c r="A83" s="4" t="s">
        <v>4</v>
      </c>
      <c r="B83" s="26" t="s">
        <v>82</v>
      </c>
      <c r="C83" s="27">
        <v>2132</v>
      </c>
      <c r="D83" s="28">
        <v>8.91</v>
      </c>
      <c r="F83" s="6" t="s">
        <v>4</v>
      </c>
      <c r="G83" s="15" t="s">
        <v>82</v>
      </c>
      <c r="H83" s="16">
        <v>8.91</v>
      </c>
    </row>
    <row r="84" spans="1:8" x14ac:dyDescent="0.25">
      <c r="A84" s="4" t="s">
        <v>4</v>
      </c>
      <c r="B84" s="26" t="s">
        <v>83</v>
      </c>
      <c r="C84" s="27">
        <v>953</v>
      </c>
      <c r="D84" s="28">
        <v>3.15</v>
      </c>
      <c r="F84" s="6" t="s">
        <v>4</v>
      </c>
      <c r="G84" s="15" t="s">
        <v>83</v>
      </c>
      <c r="H84" s="16">
        <v>3.15</v>
      </c>
    </row>
    <row r="85" spans="1:8" x14ac:dyDescent="0.25">
      <c r="A85" s="4" t="s">
        <v>4</v>
      </c>
      <c r="B85" s="10" t="s">
        <v>84</v>
      </c>
      <c r="C85" s="33">
        <v>5952</v>
      </c>
      <c r="D85" s="11">
        <v>0.67</v>
      </c>
      <c r="F85" s="6" t="s">
        <v>4</v>
      </c>
      <c r="G85" s="10" t="s">
        <v>84</v>
      </c>
      <c r="H85" s="11">
        <v>0.67</v>
      </c>
    </row>
    <row r="86" spans="1:8" ht="15.75" thickBot="1" x14ac:dyDescent="0.3">
      <c r="A86" s="4" t="s">
        <v>4</v>
      </c>
      <c r="B86" s="17" t="s">
        <v>85</v>
      </c>
      <c r="C86" s="35">
        <v>1455</v>
      </c>
      <c r="D86" s="18">
        <v>0.69</v>
      </c>
      <c r="F86" s="6" t="s">
        <v>4</v>
      </c>
      <c r="G86" s="17" t="s">
        <v>85</v>
      </c>
      <c r="H86" s="18">
        <v>0.69</v>
      </c>
    </row>
    <row r="87" spans="1:8" ht="16.5" thickBot="1" x14ac:dyDescent="0.3">
      <c r="B87" s="47" t="s">
        <v>87</v>
      </c>
      <c r="C87" s="48"/>
      <c r="D87" s="39">
        <f>1000*D88/D89</f>
        <v>3.5388394560139811</v>
      </c>
      <c r="F87" s="5"/>
      <c r="G87" s="21" t="s">
        <v>87</v>
      </c>
      <c r="H87" s="22">
        <v>3.52</v>
      </c>
    </row>
    <row r="88" spans="1:8" x14ac:dyDescent="0.25">
      <c r="B88" s="49" t="s">
        <v>88</v>
      </c>
      <c r="C88" s="50"/>
      <c r="D88" s="36">
        <v>2681</v>
      </c>
      <c r="F88" s="5"/>
      <c r="G88" s="19" t="s">
        <v>88</v>
      </c>
      <c r="H88" s="20">
        <v>2668</v>
      </c>
    </row>
    <row r="89" spans="1:8" x14ac:dyDescent="0.25">
      <c r="B89" s="49" t="s">
        <v>2</v>
      </c>
      <c r="C89" s="50"/>
      <c r="D89" s="36">
        <v>757593</v>
      </c>
      <c r="F89" s="5"/>
      <c r="G89" s="6" t="s">
        <v>2</v>
      </c>
      <c r="H89" s="7">
        <v>757593</v>
      </c>
    </row>
    <row r="90" spans="1:8" ht="15.75" thickBot="1" x14ac:dyDescent="0.3">
      <c r="B90" s="40"/>
      <c r="C90" s="37"/>
      <c r="D90" s="38">
        <v>3.54</v>
      </c>
      <c r="F90" s="5"/>
      <c r="G90" s="6"/>
      <c r="H90" s="7">
        <v>3.5216798465666921</v>
      </c>
    </row>
  </sheetData>
  <mergeCells count="4">
    <mergeCell ref="B4:C4"/>
    <mergeCell ref="B87:C87"/>
    <mergeCell ref="B88:C88"/>
    <mergeCell ref="B89:C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89"/>
  <sheetViews>
    <sheetView tabSelected="1" topLeftCell="A49" workbookViewId="0">
      <selection activeCell="N11" sqref="N11"/>
    </sheetView>
  </sheetViews>
  <sheetFormatPr defaultRowHeight="15" x14ac:dyDescent="0.25"/>
  <cols>
    <col min="2" max="2" width="6.85546875" customWidth="1"/>
    <col min="3" max="3" width="28.85546875" customWidth="1"/>
    <col min="5" max="5" width="10.85546875" customWidth="1"/>
    <col min="6" max="6" width="12.85546875" customWidth="1"/>
    <col min="7" max="7" width="14.140625" customWidth="1"/>
    <col min="10" max="10" width="27.85546875" customWidth="1"/>
    <col min="11" max="11" width="12.7109375" customWidth="1"/>
    <col min="12" max="12" width="17.140625" customWidth="1"/>
  </cols>
  <sheetData>
    <row r="3" spans="2:12" ht="18.75" x14ac:dyDescent="0.3">
      <c r="C3" s="51">
        <v>44263</v>
      </c>
      <c r="J3" s="52">
        <v>44262</v>
      </c>
    </row>
    <row r="4" spans="2:12" ht="75" x14ac:dyDescent="0.25">
      <c r="B4" s="53" t="s">
        <v>0</v>
      </c>
      <c r="C4" s="53" t="s">
        <v>1</v>
      </c>
      <c r="D4" s="53" t="s">
        <v>92</v>
      </c>
      <c r="E4" s="54" t="s">
        <v>2</v>
      </c>
      <c r="F4" s="53" t="s">
        <v>93</v>
      </c>
      <c r="G4" s="13" t="s">
        <v>3</v>
      </c>
      <c r="I4" s="41" t="s">
        <v>0</v>
      </c>
      <c r="J4" s="41" t="s">
        <v>1</v>
      </c>
      <c r="K4" s="42" t="s">
        <v>2</v>
      </c>
      <c r="L4" s="43" t="s">
        <v>3</v>
      </c>
    </row>
    <row r="5" spans="2:12" x14ac:dyDescent="0.25">
      <c r="B5" s="6" t="s">
        <v>4</v>
      </c>
      <c r="C5" s="44" t="s">
        <v>57</v>
      </c>
      <c r="D5" s="44" t="s">
        <v>94</v>
      </c>
      <c r="E5" s="56">
        <v>336383</v>
      </c>
      <c r="F5" s="63">
        <v>1397</v>
      </c>
      <c r="G5" s="57">
        <v>4.1500000000000004</v>
      </c>
      <c r="I5" s="6" t="s">
        <v>4</v>
      </c>
      <c r="J5" s="31" t="s">
        <v>57</v>
      </c>
      <c r="K5" s="24">
        <v>336383</v>
      </c>
      <c r="L5" s="57">
        <v>4.38</v>
      </c>
    </row>
    <row r="6" spans="2:12" x14ac:dyDescent="0.25">
      <c r="B6" s="6" t="s">
        <v>4</v>
      </c>
      <c r="C6" s="44" t="s">
        <v>58</v>
      </c>
      <c r="D6" s="44" t="s">
        <v>95</v>
      </c>
      <c r="E6" s="56">
        <v>38433</v>
      </c>
      <c r="F6" s="63">
        <v>121</v>
      </c>
      <c r="G6" s="57">
        <v>3.15</v>
      </c>
      <c r="I6" s="6" t="s">
        <v>4</v>
      </c>
      <c r="J6" s="44" t="s">
        <v>58</v>
      </c>
      <c r="K6" s="24">
        <v>38433</v>
      </c>
      <c r="L6" s="57">
        <v>3.15</v>
      </c>
    </row>
    <row r="7" spans="2:12" x14ac:dyDescent="0.25">
      <c r="B7" s="6" t="s">
        <v>4</v>
      </c>
      <c r="C7" s="44" t="s">
        <v>59</v>
      </c>
      <c r="D7" s="44" t="s">
        <v>96</v>
      </c>
      <c r="E7" s="56">
        <v>23014</v>
      </c>
      <c r="F7" s="63">
        <v>73</v>
      </c>
      <c r="G7" s="57">
        <v>3.17</v>
      </c>
      <c r="I7" s="6" t="s">
        <v>4</v>
      </c>
      <c r="J7" s="44" t="s">
        <v>59</v>
      </c>
      <c r="K7" s="24">
        <v>23014</v>
      </c>
      <c r="L7" s="57">
        <v>3.3</v>
      </c>
    </row>
    <row r="8" spans="2:12" x14ac:dyDescent="0.25">
      <c r="B8" s="6" t="s">
        <v>4</v>
      </c>
      <c r="C8" s="44" t="s">
        <v>60</v>
      </c>
      <c r="D8" s="44" t="s">
        <v>97</v>
      </c>
      <c r="E8" s="56">
        <v>55614</v>
      </c>
      <c r="F8" s="63">
        <v>195</v>
      </c>
      <c r="G8" s="57">
        <v>3.51</v>
      </c>
      <c r="I8" s="6" t="s">
        <v>4</v>
      </c>
      <c r="J8" s="44" t="s">
        <v>60</v>
      </c>
      <c r="K8" s="24">
        <v>55614</v>
      </c>
      <c r="L8" s="57">
        <v>3.52</v>
      </c>
    </row>
    <row r="9" spans="2:12" ht="15.75" x14ac:dyDescent="0.25">
      <c r="B9" s="6" t="s">
        <v>4</v>
      </c>
      <c r="C9" s="8" t="s">
        <v>56</v>
      </c>
      <c r="D9" s="8" t="s">
        <v>98</v>
      </c>
      <c r="E9" s="32">
        <v>27489</v>
      </c>
      <c r="F9" s="58">
        <v>60</v>
      </c>
      <c r="G9" s="9">
        <v>2.1800000000000002</v>
      </c>
      <c r="H9" s="62" t="s">
        <v>91</v>
      </c>
      <c r="I9" s="6" t="s">
        <v>4</v>
      </c>
      <c r="J9" s="45" t="s">
        <v>56</v>
      </c>
      <c r="K9" s="32">
        <v>27489</v>
      </c>
      <c r="L9" s="9">
        <v>2.11</v>
      </c>
    </row>
    <row r="10" spans="2:12" x14ac:dyDescent="0.25">
      <c r="B10" s="6" t="s">
        <v>4</v>
      </c>
      <c r="C10" s="10" t="s">
        <v>62</v>
      </c>
      <c r="D10" s="10" t="s">
        <v>99</v>
      </c>
      <c r="E10" s="33">
        <v>9574</v>
      </c>
      <c r="F10" s="59">
        <v>7</v>
      </c>
      <c r="G10" s="11">
        <v>0.73</v>
      </c>
      <c r="I10" s="6" t="s">
        <v>4</v>
      </c>
      <c r="J10" s="10" t="s">
        <v>62</v>
      </c>
      <c r="K10" s="33">
        <v>9574</v>
      </c>
      <c r="L10" s="11">
        <v>0.84</v>
      </c>
    </row>
    <row r="11" spans="2:12" x14ac:dyDescent="0.25">
      <c r="B11" s="6" t="s">
        <v>4</v>
      </c>
      <c r="C11" s="8" t="s">
        <v>5</v>
      </c>
      <c r="D11" s="8" t="s">
        <v>100</v>
      </c>
      <c r="E11" s="32">
        <v>6586</v>
      </c>
      <c r="F11" s="58">
        <v>13</v>
      </c>
      <c r="G11" s="9">
        <v>1.97</v>
      </c>
      <c r="I11" s="6" t="s">
        <v>4</v>
      </c>
      <c r="J11" s="8" t="s">
        <v>5</v>
      </c>
      <c r="K11" s="32">
        <v>6586</v>
      </c>
      <c r="L11" s="9">
        <v>1.97</v>
      </c>
    </row>
    <row r="12" spans="2:12" x14ac:dyDescent="0.25">
      <c r="B12" s="6" t="s">
        <v>4</v>
      </c>
      <c r="C12" s="8" t="s">
        <v>6</v>
      </c>
      <c r="D12" s="8" t="s">
        <v>101</v>
      </c>
      <c r="E12" s="32">
        <v>1099</v>
      </c>
      <c r="F12" s="58">
        <v>2</v>
      </c>
      <c r="G12" s="9">
        <v>1.82</v>
      </c>
      <c r="I12" s="6" t="s">
        <v>4</v>
      </c>
      <c r="J12" s="8" t="s">
        <v>6</v>
      </c>
      <c r="K12" s="32">
        <v>1099</v>
      </c>
      <c r="L12" s="9">
        <v>1.82</v>
      </c>
    </row>
    <row r="13" spans="2:12" x14ac:dyDescent="0.25">
      <c r="B13" s="6" t="s">
        <v>4</v>
      </c>
      <c r="C13" s="10" t="s">
        <v>7</v>
      </c>
      <c r="D13" s="10" t="s">
        <v>102</v>
      </c>
      <c r="E13" s="33">
        <v>1188</v>
      </c>
      <c r="F13" s="59">
        <v>0</v>
      </c>
      <c r="G13" s="11">
        <v>0</v>
      </c>
      <c r="I13" s="6" t="s">
        <v>4</v>
      </c>
      <c r="J13" s="10" t="s">
        <v>7</v>
      </c>
      <c r="K13" s="33">
        <v>1188</v>
      </c>
      <c r="L13" s="11">
        <v>0</v>
      </c>
    </row>
    <row r="14" spans="2:12" ht="15.75" x14ac:dyDescent="0.25">
      <c r="B14" s="6" t="s">
        <v>4</v>
      </c>
      <c r="C14" s="8" t="s">
        <v>8</v>
      </c>
      <c r="D14" s="8" t="s">
        <v>103</v>
      </c>
      <c r="E14" s="32">
        <v>15356</v>
      </c>
      <c r="F14" s="58">
        <v>41</v>
      </c>
      <c r="G14" s="9">
        <v>2.67</v>
      </c>
      <c r="H14" s="62" t="s">
        <v>91</v>
      </c>
      <c r="I14" s="6" t="s">
        <v>4</v>
      </c>
      <c r="J14" s="8" t="s">
        <v>8</v>
      </c>
      <c r="K14" s="32">
        <v>15356</v>
      </c>
      <c r="L14" s="9">
        <v>2.6</v>
      </c>
    </row>
    <row r="15" spans="2:12" x14ac:dyDescent="0.25">
      <c r="B15" s="6" t="s">
        <v>4</v>
      </c>
      <c r="C15" s="10" t="s">
        <v>9</v>
      </c>
      <c r="D15" s="10" t="s">
        <v>104</v>
      </c>
      <c r="E15" s="33">
        <v>1465</v>
      </c>
      <c r="F15" s="59">
        <v>0</v>
      </c>
      <c r="G15" s="11">
        <v>0</v>
      </c>
      <c r="I15" s="6" t="s">
        <v>4</v>
      </c>
      <c r="J15" s="10" t="s">
        <v>9</v>
      </c>
      <c r="K15" s="33">
        <v>1465</v>
      </c>
      <c r="L15" s="11">
        <v>0</v>
      </c>
    </row>
    <row r="16" spans="2:12" x14ac:dyDescent="0.25">
      <c r="B16" s="6" t="s">
        <v>4</v>
      </c>
      <c r="C16" s="23" t="s">
        <v>10</v>
      </c>
      <c r="D16" s="23" t="s">
        <v>105</v>
      </c>
      <c r="E16" s="24">
        <v>12949</v>
      </c>
      <c r="F16" s="55">
        <v>67</v>
      </c>
      <c r="G16" s="25">
        <v>5.17</v>
      </c>
      <c r="I16" s="6" t="s">
        <v>4</v>
      </c>
      <c r="J16" s="23" t="s">
        <v>10</v>
      </c>
      <c r="K16" s="24">
        <v>12949</v>
      </c>
      <c r="L16" s="25">
        <v>5.33</v>
      </c>
    </row>
    <row r="17" spans="2:12" x14ac:dyDescent="0.25">
      <c r="B17" s="6" t="s">
        <v>4</v>
      </c>
      <c r="C17" s="10" t="s">
        <v>11</v>
      </c>
      <c r="D17" s="10" t="s">
        <v>106</v>
      </c>
      <c r="E17" s="33">
        <v>1970</v>
      </c>
      <c r="F17" s="59">
        <v>0</v>
      </c>
      <c r="G17" s="11">
        <v>0</v>
      </c>
      <c r="I17" s="6" t="s">
        <v>4</v>
      </c>
      <c r="J17" s="10" t="s">
        <v>11</v>
      </c>
      <c r="K17" s="33">
        <v>1970</v>
      </c>
      <c r="L17" s="11">
        <v>0</v>
      </c>
    </row>
    <row r="18" spans="2:12" x14ac:dyDescent="0.25">
      <c r="B18" s="6" t="s">
        <v>4</v>
      </c>
      <c r="C18" s="8" t="s">
        <v>12</v>
      </c>
      <c r="D18" s="8" t="s">
        <v>107</v>
      </c>
      <c r="E18" s="32">
        <v>1355</v>
      </c>
      <c r="F18" s="58">
        <v>2</v>
      </c>
      <c r="G18" s="9">
        <v>1.48</v>
      </c>
      <c r="I18" s="6" t="s">
        <v>4</v>
      </c>
      <c r="J18" s="8" t="s">
        <v>12</v>
      </c>
      <c r="K18" s="32">
        <v>1355</v>
      </c>
      <c r="L18" s="9">
        <v>1.48</v>
      </c>
    </row>
    <row r="19" spans="2:12" x14ac:dyDescent="0.25">
      <c r="B19" s="6" t="s">
        <v>4</v>
      </c>
      <c r="C19" s="8" t="s">
        <v>13</v>
      </c>
      <c r="D19" s="8" t="s">
        <v>108</v>
      </c>
      <c r="E19" s="32">
        <v>1448</v>
      </c>
      <c r="F19" s="58">
        <v>4</v>
      </c>
      <c r="G19" s="9">
        <v>2.76</v>
      </c>
      <c r="I19" s="6" t="s">
        <v>4</v>
      </c>
      <c r="J19" s="8" t="s">
        <v>13</v>
      </c>
      <c r="K19" s="32">
        <v>1448</v>
      </c>
      <c r="L19" s="9">
        <v>2.76</v>
      </c>
    </row>
    <row r="20" spans="2:12" x14ac:dyDescent="0.25">
      <c r="B20" s="6" t="s">
        <v>4</v>
      </c>
      <c r="C20" s="10" t="s">
        <v>14</v>
      </c>
      <c r="D20" s="10" t="s">
        <v>109</v>
      </c>
      <c r="E20" s="33">
        <v>4829</v>
      </c>
      <c r="F20" s="59">
        <v>2</v>
      </c>
      <c r="G20" s="11">
        <v>0.41</v>
      </c>
      <c r="I20" s="6" t="s">
        <v>4</v>
      </c>
      <c r="J20" s="10" t="s">
        <v>14</v>
      </c>
      <c r="K20" s="33">
        <v>4829</v>
      </c>
      <c r="L20" s="11">
        <v>0.21</v>
      </c>
    </row>
    <row r="21" spans="2:12" x14ac:dyDescent="0.25">
      <c r="B21" s="6" t="s">
        <v>4</v>
      </c>
      <c r="C21" s="23" t="s">
        <v>15</v>
      </c>
      <c r="D21" s="23" t="s">
        <v>110</v>
      </c>
      <c r="E21" s="24">
        <v>1347</v>
      </c>
      <c r="F21" s="55">
        <v>5</v>
      </c>
      <c r="G21" s="25">
        <v>3.71</v>
      </c>
      <c r="I21" s="6" t="s">
        <v>4</v>
      </c>
      <c r="J21" s="23" t="s">
        <v>15</v>
      </c>
      <c r="K21" s="24">
        <v>1347</v>
      </c>
      <c r="L21" s="25">
        <v>3.71</v>
      </c>
    </row>
    <row r="22" spans="2:12" x14ac:dyDescent="0.25">
      <c r="B22" s="6" t="s">
        <v>4</v>
      </c>
      <c r="C22" s="10" t="s">
        <v>16</v>
      </c>
      <c r="D22" s="10" t="s">
        <v>111</v>
      </c>
      <c r="E22" s="33">
        <v>1187</v>
      </c>
      <c r="F22" s="59">
        <v>0</v>
      </c>
      <c r="G22" s="11">
        <v>0</v>
      </c>
      <c r="I22" s="6" t="s">
        <v>4</v>
      </c>
      <c r="J22" s="10" t="s">
        <v>16</v>
      </c>
      <c r="K22" s="33">
        <v>1187</v>
      </c>
      <c r="L22" s="11">
        <v>0</v>
      </c>
    </row>
    <row r="23" spans="2:12" x14ac:dyDescent="0.25">
      <c r="B23" s="6" t="s">
        <v>4</v>
      </c>
      <c r="C23" s="8" t="s">
        <v>17</v>
      </c>
      <c r="D23" s="8" t="s">
        <v>112</v>
      </c>
      <c r="E23" s="32">
        <v>2391</v>
      </c>
      <c r="F23" s="58">
        <v>4</v>
      </c>
      <c r="G23" s="9">
        <v>1.67</v>
      </c>
      <c r="I23" s="6" t="s">
        <v>4</v>
      </c>
      <c r="J23" s="8" t="s">
        <v>17</v>
      </c>
      <c r="K23" s="32">
        <v>2391</v>
      </c>
      <c r="L23" s="9">
        <v>1.67</v>
      </c>
    </row>
    <row r="24" spans="2:12" x14ac:dyDescent="0.25">
      <c r="B24" s="6" t="s">
        <v>4</v>
      </c>
      <c r="C24" s="10" t="s">
        <v>18</v>
      </c>
      <c r="D24" s="10" t="s">
        <v>113</v>
      </c>
      <c r="E24" s="33">
        <v>2373</v>
      </c>
      <c r="F24" s="59">
        <v>1</v>
      </c>
      <c r="G24" s="11">
        <v>0.42</v>
      </c>
      <c r="I24" s="6" t="s">
        <v>4</v>
      </c>
      <c r="J24" s="10" t="s">
        <v>18</v>
      </c>
      <c r="K24" s="33">
        <v>2373</v>
      </c>
      <c r="L24" s="11">
        <v>0.42</v>
      </c>
    </row>
    <row r="25" spans="2:12" x14ac:dyDescent="0.25">
      <c r="B25" s="6" t="s">
        <v>4</v>
      </c>
      <c r="C25" s="10" t="s">
        <v>19</v>
      </c>
      <c r="D25" s="10" t="s">
        <v>114</v>
      </c>
      <c r="E25" s="33">
        <v>2501</v>
      </c>
      <c r="F25" s="59">
        <v>1</v>
      </c>
      <c r="G25" s="11">
        <v>0.4</v>
      </c>
      <c r="I25" s="6" t="s">
        <v>4</v>
      </c>
      <c r="J25" s="10" t="s">
        <v>19</v>
      </c>
      <c r="K25" s="33">
        <v>2501</v>
      </c>
      <c r="L25" s="11">
        <v>0.8</v>
      </c>
    </row>
    <row r="26" spans="2:12" x14ac:dyDescent="0.25">
      <c r="B26" s="6" t="s">
        <v>4</v>
      </c>
      <c r="C26" s="10" t="s">
        <v>20</v>
      </c>
      <c r="D26" s="10" t="s">
        <v>115</v>
      </c>
      <c r="E26" s="33">
        <v>2693</v>
      </c>
      <c r="F26" s="59">
        <v>0</v>
      </c>
      <c r="G26" s="11">
        <v>0</v>
      </c>
      <c r="I26" s="6" t="s">
        <v>4</v>
      </c>
      <c r="J26" s="10" t="s">
        <v>20</v>
      </c>
      <c r="K26" s="33">
        <v>2693</v>
      </c>
      <c r="L26" s="11">
        <v>0.37</v>
      </c>
    </row>
    <row r="27" spans="2:12" x14ac:dyDescent="0.25">
      <c r="B27" s="6" t="s">
        <v>4</v>
      </c>
      <c r="C27" s="10" t="s">
        <v>21</v>
      </c>
      <c r="D27" s="10" t="s">
        <v>116</v>
      </c>
      <c r="E27" s="33">
        <v>3109</v>
      </c>
      <c r="F27" s="59">
        <v>0</v>
      </c>
      <c r="G27" s="11">
        <v>0</v>
      </c>
      <c r="I27" s="6" t="s">
        <v>4</v>
      </c>
      <c r="J27" s="10" t="s">
        <v>21</v>
      </c>
      <c r="K27" s="33">
        <v>3109</v>
      </c>
      <c r="L27" s="11">
        <v>0</v>
      </c>
    </row>
    <row r="28" spans="2:12" x14ac:dyDescent="0.25">
      <c r="B28" s="6" t="s">
        <v>4</v>
      </c>
      <c r="C28" s="8" t="s">
        <v>22</v>
      </c>
      <c r="D28" s="8" t="s">
        <v>117</v>
      </c>
      <c r="E28" s="32">
        <v>4802</v>
      </c>
      <c r="F28" s="58">
        <v>12</v>
      </c>
      <c r="G28" s="9">
        <v>2.5</v>
      </c>
      <c r="I28" s="6" t="s">
        <v>4</v>
      </c>
      <c r="J28" s="8" t="s">
        <v>22</v>
      </c>
      <c r="K28" s="32">
        <v>4802</v>
      </c>
      <c r="L28" s="9">
        <v>2.5</v>
      </c>
    </row>
    <row r="29" spans="2:12" x14ac:dyDescent="0.25">
      <c r="B29" s="6" t="s">
        <v>4</v>
      </c>
      <c r="C29" s="8" t="s">
        <v>23</v>
      </c>
      <c r="D29" s="8" t="s">
        <v>118</v>
      </c>
      <c r="E29" s="32">
        <v>2337</v>
      </c>
      <c r="F29" s="58">
        <v>4</v>
      </c>
      <c r="G29" s="9">
        <v>1.71</v>
      </c>
      <c r="I29" s="6" t="s">
        <v>4</v>
      </c>
      <c r="J29" s="8" t="s">
        <v>23</v>
      </c>
      <c r="K29" s="32">
        <v>2337</v>
      </c>
      <c r="L29" s="9">
        <v>2.57</v>
      </c>
    </row>
    <row r="30" spans="2:12" x14ac:dyDescent="0.25">
      <c r="B30" s="6" t="s">
        <v>4</v>
      </c>
      <c r="C30" s="10" t="s">
        <v>24</v>
      </c>
      <c r="D30" s="10" t="s">
        <v>119</v>
      </c>
      <c r="E30" s="33">
        <v>1712</v>
      </c>
      <c r="F30" s="59">
        <v>0</v>
      </c>
      <c r="G30" s="11">
        <v>0</v>
      </c>
      <c r="I30" s="6" t="s">
        <v>4</v>
      </c>
      <c r="J30" s="10" t="s">
        <v>24</v>
      </c>
      <c r="K30" s="33">
        <v>1712</v>
      </c>
      <c r="L30" s="11">
        <v>0</v>
      </c>
    </row>
    <row r="31" spans="2:12" x14ac:dyDescent="0.25">
      <c r="B31" s="6" t="s">
        <v>4</v>
      </c>
      <c r="C31" s="10" t="s">
        <v>25</v>
      </c>
      <c r="D31" s="10" t="s">
        <v>120</v>
      </c>
      <c r="E31" s="33">
        <v>3757</v>
      </c>
      <c r="F31" s="59">
        <v>2</v>
      </c>
      <c r="G31" s="11">
        <v>0.53</v>
      </c>
      <c r="I31" s="6" t="s">
        <v>4</v>
      </c>
      <c r="J31" s="10" t="s">
        <v>25</v>
      </c>
      <c r="K31" s="33">
        <v>3757</v>
      </c>
      <c r="L31" s="11">
        <v>0.53</v>
      </c>
    </row>
    <row r="32" spans="2:12" ht="15.75" x14ac:dyDescent="0.25">
      <c r="B32" s="6" t="s">
        <v>4</v>
      </c>
      <c r="C32" s="23" t="s">
        <v>26</v>
      </c>
      <c r="D32" s="23" t="s">
        <v>121</v>
      </c>
      <c r="E32" s="24">
        <v>3751</v>
      </c>
      <c r="F32" s="55">
        <v>23</v>
      </c>
      <c r="G32" s="25">
        <v>6.13</v>
      </c>
      <c r="H32" s="62" t="s">
        <v>91</v>
      </c>
      <c r="I32" s="6" t="s">
        <v>4</v>
      </c>
      <c r="J32" s="23" t="s">
        <v>26</v>
      </c>
      <c r="K32" s="24">
        <v>3751</v>
      </c>
      <c r="L32" s="25">
        <v>5.33</v>
      </c>
    </row>
    <row r="33" spans="2:12" x14ac:dyDescent="0.25">
      <c r="B33" s="6" t="s">
        <v>4</v>
      </c>
      <c r="C33" s="10" t="s">
        <v>27</v>
      </c>
      <c r="D33" s="10" t="s">
        <v>122</v>
      </c>
      <c r="E33" s="33">
        <v>2376</v>
      </c>
      <c r="F33" s="59">
        <v>1</v>
      </c>
      <c r="G33" s="11">
        <v>0.42</v>
      </c>
      <c r="I33" s="6" t="s">
        <v>4</v>
      </c>
      <c r="J33" s="10" t="s">
        <v>27</v>
      </c>
      <c r="K33" s="33">
        <v>2376</v>
      </c>
      <c r="L33" s="11">
        <v>0.42</v>
      </c>
    </row>
    <row r="34" spans="2:12" x14ac:dyDescent="0.25">
      <c r="B34" s="6" t="s">
        <v>4</v>
      </c>
      <c r="C34" s="23" t="s">
        <v>28</v>
      </c>
      <c r="D34" s="23" t="s">
        <v>123</v>
      </c>
      <c r="E34" s="24">
        <v>1526</v>
      </c>
      <c r="F34" s="55">
        <v>5</v>
      </c>
      <c r="G34" s="25">
        <v>3.28</v>
      </c>
      <c r="I34" s="6" t="s">
        <v>4</v>
      </c>
      <c r="J34" s="23" t="s">
        <v>28</v>
      </c>
      <c r="K34" s="24">
        <v>1526</v>
      </c>
      <c r="L34" s="25">
        <v>3.93</v>
      </c>
    </row>
    <row r="35" spans="2:12" x14ac:dyDescent="0.25">
      <c r="B35" s="6" t="s">
        <v>4</v>
      </c>
      <c r="C35" s="8" t="s">
        <v>29</v>
      </c>
      <c r="D35" s="8" t="s">
        <v>124</v>
      </c>
      <c r="E35" s="32">
        <v>1815</v>
      </c>
      <c r="F35" s="58">
        <v>3</v>
      </c>
      <c r="G35" s="9">
        <v>1.65</v>
      </c>
      <c r="I35" s="6" t="s">
        <v>4</v>
      </c>
      <c r="J35" s="8" t="s">
        <v>29</v>
      </c>
      <c r="K35" s="32">
        <v>1815</v>
      </c>
      <c r="L35" s="9">
        <v>2.2000000000000002</v>
      </c>
    </row>
    <row r="36" spans="2:12" ht="15.75" x14ac:dyDescent="0.25">
      <c r="B36" s="6" t="s">
        <v>4</v>
      </c>
      <c r="C36" s="8" t="s">
        <v>30</v>
      </c>
      <c r="D36" s="8" t="s">
        <v>125</v>
      </c>
      <c r="E36" s="32">
        <v>4266</v>
      </c>
      <c r="F36" s="58">
        <v>9</v>
      </c>
      <c r="G36" s="9">
        <v>2.11</v>
      </c>
      <c r="H36" s="62" t="s">
        <v>91</v>
      </c>
      <c r="I36" s="6" t="s">
        <v>4</v>
      </c>
      <c r="J36" s="8" t="s">
        <v>30</v>
      </c>
      <c r="K36" s="32">
        <v>4266</v>
      </c>
      <c r="L36" s="9">
        <v>1.88</v>
      </c>
    </row>
    <row r="37" spans="2:12" ht="15.75" x14ac:dyDescent="0.25">
      <c r="B37" s="6" t="s">
        <v>4</v>
      </c>
      <c r="C37" s="8" t="s">
        <v>31</v>
      </c>
      <c r="D37" s="8" t="s">
        <v>126</v>
      </c>
      <c r="E37" s="32">
        <v>1377</v>
      </c>
      <c r="F37" s="58">
        <v>2</v>
      </c>
      <c r="G37" s="9">
        <v>1.45</v>
      </c>
      <c r="H37" s="62" t="s">
        <v>91</v>
      </c>
      <c r="I37" s="6" t="s">
        <v>4</v>
      </c>
      <c r="J37" s="10" t="s">
        <v>31</v>
      </c>
      <c r="K37" s="33">
        <v>1377</v>
      </c>
      <c r="L37" s="11">
        <v>0.73</v>
      </c>
    </row>
    <row r="38" spans="2:12" ht="15.75" x14ac:dyDescent="0.25">
      <c r="B38" s="6" t="s">
        <v>4</v>
      </c>
      <c r="C38" s="8" t="s">
        <v>32</v>
      </c>
      <c r="D38" s="8" t="s">
        <v>127</v>
      </c>
      <c r="E38" s="32">
        <v>3047</v>
      </c>
      <c r="F38" s="58">
        <v>7</v>
      </c>
      <c r="G38" s="9">
        <v>2.2999999999999998</v>
      </c>
      <c r="H38" s="62" t="s">
        <v>91</v>
      </c>
      <c r="I38" s="6" t="s">
        <v>4</v>
      </c>
      <c r="J38" s="8" t="s">
        <v>32</v>
      </c>
      <c r="K38" s="32">
        <v>3047</v>
      </c>
      <c r="L38" s="9">
        <v>1.97</v>
      </c>
    </row>
    <row r="39" spans="2:12" x14ac:dyDescent="0.25">
      <c r="B39" s="6" t="s">
        <v>4</v>
      </c>
      <c r="C39" s="8" t="s">
        <v>33</v>
      </c>
      <c r="D39" s="8" t="s">
        <v>128</v>
      </c>
      <c r="E39" s="32">
        <v>1494</v>
      </c>
      <c r="F39" s="58">
        <v>4</v>
      </c>
      <c r="G39" s="9">
        <v>2.68</v>
      </c>
      <c r="I39" s="6" t="s">
        <v>4</v>
      </c>
      <c r="J39" s="8" t="s">
        <v>33</v>
      </c>
      <c r="K39" s="32">
        <v>1494</v>
      </c>
      <c r="L39" s="9">
        <v>2.68</v>
      </c>
    </row>
    <row r="40" spans="2:12" x14ac:dyDescent="0.25">
      <c r="B40" s="6" t="s">
        <v>4</v>
      </c>
      <c r="C40" s="23" t="s">
        <v>34</v>
      </c>
      <c r="D40" s="23" t="s">
        <v>129</v>
      </c>
      <c r="E40" s="24">
        <v>4408</v>
      </c>
      <c r="F40" s="55">
        <v>15</v>
      </c>
      <c r="G40" s="25">
        <v>3.4</v>
      </c>
      <c r="I40" s="6" t="s">
        <v>4</v>
      </c>
      <c r="J40" s="23" t="s">
        <v>34</v>
      </c>
      <c r="K40" s="24">
        <v>4408</v>
      </c>
      <c r="L40" s="25">
        <v>3.4</v>
      </c>
    </row>
    <row r="41" spans="2:12" x14ac:dyDescent="0.25">
      <c r="B41" s="6" t="s">
        <v>4</v>
      </c>
      <c r="C41" s="8" t="s">
        <v>35</v>
      </c>
      <c r="D41" s="8" t="s">
        <v>130</v>
      </c>
      <c r="E41" s="32">
        <v>2756</v>
      </c>
      <c r="F41" s="58">
        <v>7</v>
      </c>
      <c r="G41" s="9">
        <v>2.54</v>
      </c>
      <c r="I41" s="6" t="s">
        <v>4</v>
      </c>
      <c r="J41" s="8" t="s">
        <v>35</v>
      </c>
      <c r="K41" s="32">
        <v>2756</v>
      </c>
      <c r="L41" s="9">
        <v>2.9</v>
      </c>
    </row>
    <row r="42" spans="2:12" ht="15.75" x14ac:dyDescent="0.25">
      <c r="B42" s="6" t="s">
        <v>4</v>
      </c>
      <c r="C42" s="23" t="s">
        <v>36</v>
      </c>
      <c r="D42" s="23" t="s">
        <v>131</v>
      </c>
      <c r="E42" s="24">
        <v>46204</v>
      </c>
      <c r="F42" s="55">
        <v>216</v>
      </c>
      <c r="G42" s="25">
        <v>4.67</v>
      </c>
      <c r="H42" s="62" t="s">
        <v>91</v>
      </c>
      <c r="I42" s="6" t="s">
        <v>4</v>
      </c>
      <c r="J42" s="23" t="s">
        <v>36</v>
      </c>
      <c r="K42" s="24">
        <v>46204</v>
      </c>
      <c r="L42" s="25">
        <v>4.57</v>
      </c>
    </row>
    <row r="43" spans="2:12" x14ac:dyDescent="0.25">
      <c r="B43" s="6" t="s">
        <v>4</v>
      </c>
      <c r="C43" s="10" t="s">
        <v>37</v>
      </c>
      <c r="D43" s="10" t="s">
        <v>132</v>
      </c>
      <c r="E43" s="33">
        <v>3897</v>
      </c>
      <c r="F43" s="59">
        <v>2</v>
      </c>
      <c r="G43" s="11">
        <v>0.51</v>
      </c>
      <c r="I43" s="6" t="s">
        <v>4</v>
      </c>
      <c r="J43" s="10" t="s">
        <v>37</v>
      </c>
      <c r="K43" s="33">
        <v>3897</v>
      </c>
      <c r="L43" s="11">
        <v>0.51</v>
      </c>
    </row>
    <row r="44" spans="2:12" x14ac:dyDescent="0.25">
      <c r="B44" s="6" t="s">
        <v>4</v>
      </c>
      <c r="C44" s="8" t="s">
        <v>38</v>
      </c>
      <c r="D44" s="8" t="s">
        <v>133</v>
      </c>
      <c r="E44" s="32">
        <v>2297</v>
      </c>
      <c r="F44" s="58">
        <v>6</v>
      </c>
      <c r="G44" s="9">
        <v>2.61</v>
      </c>
      <c r="I44" s="6" t="s">
        <v>4</v>
      </c>
      <c r="J44" s="8" t="s">
        <v>38</v>
      </c>
      <c r="K44" s="32">
        <v>2297</v>
      </c>
      <c r="L44" s="9">
        <v>2.61</v>
      </c>
    </row>
    <row r="45" spans="2:12" x14ac:dyDescent="0.25">
      <c r="B45" s="6" t="s">
        <v>4</v>
      </c>
      <c r="C45" s="8" t="s">
        <v>39</v>
      </c>
      <c r="D45" s="8" t="s">
        <v>134</v>
      </c>
      <c r="E45" s="32">
        <v>1518</v>
      </c>
      <c r="F45" s="58">
        <v>2</v>
      </c>
      <c r="G45" s="9">
        <v>1.32</v>
      </c>
      <c r="I45" s="6" t="s">
        <v>4</v>
      </c>
      <c r="J45" s="8" t="s">
        <v>39</v>
      </c>
      <c r="K45" s="32">
        <v>1518</v>
      </c>
      <c r="L45" s="9">
        <v>1.32</v>
      </c>
    </row>
    <row r="46" spans="2:12" x14ac:dyDescent="0.25">
      <c r="B46" s="6" t="s">
        <v>4</v>
      </c>
      <c r="C46" s="8" t="s">
        <v>40</v>
      </c>
      <c r="D46" s="8" t="s">
        <v>135</v>
      </c>
      <c r="E46" s="32">
        <v>9133</v>
      </c>
      <c r="F46" s="58">
        <v>13</v>
      </c>
      <c r="G46" s="9">
        <v>1.42</v>
      </c>
      <c r="I46" s="6" t="s">
        <v>4</v>
      </c>
      <c r="J46" s="8" t="s">
        <v>40</v>
      </c>
      <c r="K46" s="32">
        <v>9133</v>
      </c>
      <c r="L46" s="9">
        <v>1.42</v>
      </c>
    </row>
    <row r="47" spans="2:12" x14ac:dyDescent="0.25">
      <c r="B47" s="6" t="s">
        <v>4</v>
      </c>
      <c r="C47" s="8" t="s">
        <v>41</v>
      </c>
      <c r="D47" s="8" t="s">
        <v>136</v>
      </c>
      <c r="E47" s="32">
        <v>3840</v>
      </c>
      <c r="F47" s="58">
        <v>5</v>
      </c>
      <c r="G47" s="9">
        <v>1.3</v>
      </c>
      <c r="I47" s="6" t="s">
        <v>4</v>
      </c>
      <c r="J47" s="8" t="s">
        <v>41</v>
      </c>
      <c r="K47" s="32">
        <v>3840</v>
      </c>
      <c r="L47" s="9">
        <v>1.3</v>
      </c>
    </row>
    <row r="48" spans="2:12" x14ac:dyDescent="0.25">
      <c r="B48" s="6" t="s">
        <v>4</v>
      </c>
      <c r="C48" s="8" t="s">
        <v>42</v>
      </c>
      <c r="D48" s="8" t="s">
        <v>137</v>
      </c>
      <c r="E48" s="32">
        <v>4331</v>
      </c>
      <c r="F48" s="58">
        <v>5</v>
      </c>
      <c r="G48" s="9">
        <v>1.1499999999999999</v>
      </c>
      <c r="I48" s="6" t="s">
        <v>4</v>
      </c>
      <c r="J48" s="8" t="s">
        <v>42</v>
      </c>
      <c r="K48" s="32">
        <v>4331</v>
      </c>
      <c r="L48" s="9">
        <v>1.62</v>
      </c>
    </row>
    <row r="49" spans="2:12" x14ac:dyDescent="0.25">
      <c r="B49" s="6" t="s">
        <v>4</v>
      </c>
      <c r="C49" s="10" t="s">
        <v>43</v>
      </c>
      <c r="D49" s="10" t="s">
        <v>138</v>
      </c>
      <c r="E49" s="33">
        <v>1484</v>
      </c>
      <c r="F49" s="59">
        <v>0</v>
      </c>
      <c r="G49" s="11">
        <v>0</v>
      </c>
      <c r="I49" s="6" t="s">
        <v>4</v>
      </c>
      <c r="J49" s="8" t="s">
        <v>43</v>
      </c>
      <c r="K49" s="32">
        <v>1484</v>
      </c>
      <c r="L49" s="9">
        <v>1.35</v>
      </c>
    </row>
    <row r="50" spans="2:12" x14ac:dyDescent="0.25">
      <c r="B50" s="6" t="s">
        <v>4</v>
      </c>
      <c r="C50" s="8" t="s">
        <v>44</v>
      </c>
      <c r="D50" s="8" t="s">
        <v>139</v>
      </c>
      <c r="E50" s="32">
        <v>1184</v>
      </c>
      <c r="F50" s="58">
        <v>2</v>
      </c>
      <c r="G50" s="9">
        <v>1.69</v>
      </c>
      <c r="I50" s="6" t="s">
        <v>4</v>
      </c>
      <c r="J50" s="23" t="s">
        <v>44</v>
      </c>
      <c r="K50" s="24">
        <v>1184</v>
      </c>
      <c r="L50" s="25">
        <v>4.22</v>
      </c>
    </row>
    <row r="51" spans="2:12" x14ac:dyDescent="0.25">
      <c r="B51" s="6" t="s">
        <v>4</v>
      </c>
      <c r="C51" s="8" t="s">
        <v>45</v>
      </c>
      <c r="D51" s="8" t="s">
        <v>140</v>
      </c>
      <c r="E51" s="32">
        <v>4981</v>
      </c>
      <c r="F51" s="58">
        <v>13</v>
      </c>
      <c r="G51" s="9">
        <v>2.61</v>
      </c>
      <c r="I51" s="6" t="s">
        <v>4</v>
      </c>
      <c r="J51" s="8" t="s">
        <v>45</v>
      </c>
      <c r="K51" s="32">
        <v>4981</v>
      </c>
      <c r="L51" s="9">
        <v>2.81</v>
      </c>
    </row>
    <row r="52" spans="2:12" x14ac:dyDescent="0.25">
      <c r="B52" s="6" t="s">
        <v>4</v>
      </c>
      <c r="C52" s="8" t="s">
        <v>46</v>
      </c>
      <c r="D52" s="8" t="s">
        <v>141</v>
      </c>
      <c r="E52" s="32">
        <v>4660</v>
      </c>
      <c r="F52" s="58">
        <v>8</v>
      </c>
      <c r="G52" s="9">
        <v>1.72</v>
      </c>
      <c r="I52" s="6" t="s">
        <v>4</v>
      </c>
      <c r="J52" s="8" t="s">
        <v>46</v>
      </c>
      <c r="K52" s="32">
        <v>4660</v>
      </c>
      <c r="L52" s="9">
        <v>1.72</v>
      </c>
    </row>
    <row r="53" spans="2:12" x14ac:dyDescent="0.25">
      <c r="B53" s="6" t="s">
        <v>4</v>
      </c>
      <c r="C53" s="10" t="s">
        <v>47</v>
      </c>
      <c r="D53" s="10" t="s">
        <v>142</v>
      </c>
      <c r="E53" s="33">
        <v>2300</v>
      </c>
      <c r="F53" s="59">
        <v>1</v>
      </c>
      <c r="G53" s="11">
        <v>0.43</v>
      </c>
      <c r="I53" s="6" t="s">
        <v>4</v>
      </c>
      <c r="J53" s="10" t="s">
        <v>47</v>
      </c>
      <c r="K53" s="33">
        <v>2300</v>
      </c>
      <c r="L53" s="11">
        <v>0.43</v>
      </c>
    </row>
    <row r="54" spans="2:12" x14ac:dyDescent="0.25">
      <c r="B54" s="6" t="s">
        <v>4</v>
      </c>
      <c r="C54" s="10" t="s">
        <v>48</v>
      </c>
      <c r="D54" s="10" t="s">
        <v>143</v>
      </c>
      <c r="E54" s="33">
        <v>1387</v>
      </c>
      <c r="F54" s="59">
        <v>0</v>
      </c>
      <c r="G54" s="11">
        <v>0</v>
      </c>
      <c r="I54" s="6" t="s">
        <v>4</v>
      </c>
      <c r="J54" s="10" t="s">
        <v>48</v>
      </c>
      <c r="K54" s="33">
        <v>1387</v>
      </c>
      <c r="L54" s="11">
        <v>0</v>
      </c>
    </row>
    <row r="55" spans="2:12" x14ac:dyDescent="0.25">
      <c r="B55" s="6" t="s">
        <v>4</v>
      </c>
      <c r="C55" s="10" t="s">
        <v>49</v>
      </c>
      <c r="D55" s="10" t="s">
        <v>144</v>
      </c>
      <c r="E55" s="33">
        <v>1673</v>
      </c>
      <c r="F55" s="59">
        <v>0</v>
      </c>
      <c r="G55" s="11">
        <v>0</v>
      </c>
      <c r="I55" s="6" t="s">
        <v>4</v>
      </c>
      <c r="J55" s="10" t="s">
        <v>49</v>
      </c>
      <c r="K55" s="33">
        <v>1673</v>
      </c>
      <c r="L55" s="11">
        <v>0</v>
      </c>
    </row>
    <row r="56" spans="2:12" x14ac:dyDescent="0.25">
      <c r="B56" s="6" t="s">
        <v>4</v>
      </c>
      <c r="C56" s="10" t="s">
        <v>50</v>
      </c>
      <c r="D56" s="10" t="s">
        <v>145</v>
      </c>
      <c r="E56" s="33">
        <v>1506</v>
      </c>
      <c r="F56" s="59">
        <v>1</v>
      </c>
      <c r="G56" s="11">
        <v>0.66</v>
      </c>
      <c r="I56" s="6" t="s">
        <v>4</v>
      </c>
      <c r="J56" s="8" t="s">
        <v>50</v>
      </c>
      <c r="K56" s="32">
        <v>1506</v>
      </c>
      <c r="L56" s="9">
        <v>1.33</v>
      </c>
    </row>
    <row r="57" spans="2:12" ht="15.75" x14ac:dyDescent="0.25">
      <c r="B57" s="6" t="s">
        <v>4</v>
      </c>
      <c r="C57" s="8" t="s">
        <v>51</v>
      </c>
      <c r="D57" s="8" t="s">
        <v>146</v>
      </c>
      <c r="E57" s="32">
        <v>3657</v>
      </c>
      <c r="F57" s="58">
        <v>5</v>
      </c>
      <c r="G57" s="9">
        <v>1.37</v>
      </c>
      <c r="H57" s="62"/>
      <c r="I57" s="6" t="s">
        <v>4</v>
      </c>
      <c r="J57" s="8" t="s">
        <v>51</v>
      </c>
      <c r="K57" s="32">
        <v>3657</v>
      </c>
      <c r="L57" s="9">
        <v>1.37</v>
      </c>
    </row>
    <row r="58" spans="2:12" ht="15.75" x14ac:dyDescent="0.25">
      <c r="B58" s="6" t="s">
        <v>4</v>
      </c>
      <c r="C58" s="8" t="s">
        <v>52</v>
      </c>
      <c r="D58" s="8" t="s">
        <v>147</v>
      </c>
      <c r="E58" s="32">
        <v>5885</v>
      </c>
      <c r="F58" s="58">
        <v>12</v>
      </c>
      <c r="G58" s="9">
        <v>2.04</v>
      </c>
      <c r="H58" s="62" t="s">
        <v>91</v>
      </c>
      <c r="I58" s="6" t="s">
        <v>4</v>
      </c>
      <c r="J58" s="8" t="s">
        <v>52</v>
      </c>
      <c r="K58" s="32">
        <v>5885</v>
      </c>
      <c r="L58" s="9">
        <v>1.7</v>
      </c>
    </row>
    <row r="59" spans="2:12" x14ac:dyDescent="0.25">
      <c r="B59" s="6" t="s">
        <v>4</v>
      </c>
      <c r="C59" s="8" t="s">
        <v>53</v>
      </c>
      <c r="D59" s="8" t="s">
        <v>148</v>
      </c>
      <c r="E59" s="32">
        <v>3863</v>
      </c>
      <c r="F59" s="58">
        <v>10</v>
      </c>
      <c r="G59" s="9">
        <v>2.59</v>
      </c>
      <c r="I59" s="6" t="s">
        <v>4</v>
      </c>
      <c r="J59" s="23" t="s">
        <v>53</v>
      </c>
      <c r="K59" s="24">
        <v>3863</v>
      </c>
      <c r="L59" s="25">
        <v>3.37</v>
      </c>
    </row>
    <row r="60" spans="2:12" x14ac:dyDescent="0.25">
      <c r="B60" s="6" t="s">
        <v>4</v>
      </c>
      <c r="C60" s="8" t="s">
        <v>54</v>
      </c>
      <c r="D60" s="8" t="s">
        <v>149</v>
      </c>
      <c r="E60" s="32">
        <v>3288</v>
      </c>
      <c r="F60" s="58">
        <v>5</v>
      </c>
      <c r="G60" s="9">
        <v>1.52</v>
      </c>
      <c r="I60" s="6" t="s">
        <v>4</v>
      </c>
      <c r="J60" s="8" t="s">
        <v>54</v>
      </c>
      <c r="K60" s="32">
        <v>3288</v>
      </c>
      <c r="L60" s="9">
        <v>1.82</v>
      </c>
    </row>
    <row r="61" spans="2:12" x14ac:dyDescent="0.25">
      <c r="B61" s="6" t="s">
        <v>4</v>
      </c>
      <c r="C61" s="23" t="s">
        <v>55</v>
      </c>
      <c r="D61" s="23" t="s">
        <v>150</v>
      </c>
      <c r="E61" s="24">
        <v>3285</v>
      </c>
      <c r="F61" s="55">
        <v>10</v>
      </c>
      <c r="G61" s="25">
        <v>3.04</v>
      </c>
      <c r="I61" s="6" t="s">
        <v>4</v>
      </c>
      <c r="J61" s="23" t="s">
        <v>55</v>
      </c>
      <c r="K61" s="24">
        <v>3285</v>
      </c>
      <c r="L61" s="25">
        <v>3.04</v>
      </c>
    </row>
    <row r="62" spans="2:12" x14ac:dyDescent="0.25">
      <c r="B62" s="6" t="s">
        <v>4</v>
      </c>
      <c r="C62" s="8" t="s">
        <v>61</v>
      </c>
      <c r="D62" s="8" t="s">
        <v>151</v>
      </c>
      <c r="E62" s="32">
        <v>2307</v>
      </c>
      <c r="F62" s="58">
        <v>6</v>
      </c>
      <c r="G62" s="9">
        <v>2.6</v>
      </c>
      <c r="I62" s="6" t="s">
        <v>4</v>
      </c>
      <c r="J62" s="8" t="s">
        <v>61</v>
      </c>
      <c r="K62" s="32">
        <v>2307</v>
      </c>
      <c r="L62" s="9">
        <v>2.6</v>
      </c>
    </row>
    <row r="63" spans="2:12" ht="15.75" x14ac:dyDescent="0.25">
      <c r="B63" s="6" t="s">
        <v>4</v>
      </c>
      <c r="C63" s="8" t="s">
        <v>63</v>
      </c>
      <c r="D63" s="8" t="s">
        <v>152</v>
      </c>
      <c r="E63" s="32">
        <v>1157</v>
      </c>
      <c r="F63" s="58">
        <v>3</v>
      </c>
      <c r="G63" s="9">
        <v>2.59</v>
      </c>
      <c r="H63" s="62" t="s">
        <v>91</v>
      </c>
      <c r="I63" s="6" t="s">
        <v>4</v>
      </c>
      <c r="J63" s="10" t="s">
        <v>63</v>
      </c>
      <c r="K63" s="33">
        <v>1157</v>
      </c>
      <c r="L63" s="11">
        <v>0.86</v>
      </c>
    </row>
    <row r="64" spans="2:12" x14ac:dyDescent="0.25">
      <c r="B64" s="6" t="s">
        <v>4</v>
      </c>
      <c r="C64" s="10" t="s">
        <v>64</v>
      </c>
      <c r="D64" s="10" t="s">
        <v>153</v>
      </c>
      <c r="E64" s="33">
        <v>1846</v>
      </c>
      <c r="F64" s="59">
        <v>0</v>
      </c>
      <c r="G64" s="11">
        <v>0</v>
      </c>
      <c r="I64" s="6" t="s">
        <v>4</v>
      </c>
      <c r="J64" s="10" t="s">
        <v>64</v>
      </c>
      <c r="K64" s="33">
        <v>1846</v>
      </c>
      <c r="L64" s="11">
        <v>0</v>
      </c>
    </row>
    <row r="65" spans="2:12" x14ac:dyDescent="0.25">
      <c r="B65" s="6" t="s">
        <v>4</v>
      </c>
      <c r="C65" s="10" t="s">
        <v>65</v>
      </c>
      <c r="D65" s="10" t="s">
        <v>154</v>
      </c>
      <c r="E65" s="33">
        <v>1653</v>
      </c>
      <c r="F65" s="59">
        <v>1</v>
      </c>
      <c r="G65" s="11">
        <v>0.6</v>
      </c>
      <c r="I65" s="6" t="s">
        <v>4</v>
      </c>
      <c r="J65" s="10" t="s">
        <v>65</v>
      </c>
      <c r="K65" s="33">
        <v>1653</v>
      </c>
      <c r="L65" s="11">
        <v>0</v>
      </c>
    </row>
    <row r="66" spans="2:12" x14ac:dyDescent="0.25">
      <c r="B66" s="6" t="s">
        <v>4</v>
      </c>
      <c r="C66" s="23" t="s">
        <v>66</v>
      </c>
      <c r="D66" s="23" t="s">
        <v>155</v>
      </c>
      <c r="E66" s="24">
        <v>637</v>
      </c>
      <c r="F66" s="55">
        <v>3</v>
      </c>
      <c r="G66" s="25">
        <v>4.71</v>
      </c>
      <c r="I66" s="6" t="s">
        <v>4</v>
      </c>
      <c r="J66" s="23" t="s">
        <v>66</v>
      </c>
      <c r="K66" s="24">
        <v>637</v>
      </c>
      <c r="L66" s="25">
        <v>4.71</v>
      </c>
    </row>
    <row r="67" spans="2:12" x14ac:dyDescent="0.25">
      <c r="B67" s="6" t="s">
        <v>4</v>
      </c>
      <c r="C67" s="10" t="s">
        <v>67</v>
      </c>
      <c r="D67" s="10" t="s">
        <v>156</v>
      </c>
      <c r="E67" s="33">
        <v>4800</v>
      </c>
      <c r="F67" s="59">
        <v>3</v>
      </c>
      <c r="G67" s="11">
        <v>0.63</v>
      </c>
      <c r="I67" s="6" t="s">
        <v>4</v>
      </c>
      <c r="J67" s="10" t="s">
        <v>67</v>
      </c>
      <c r="K67" s="33">
        <v>4800</v>
      </c>
      <c r="L67" s="11">
        <v>0.63</v>
      </c>
    </row>
    <row r="68" spans="2:12" x14ac:dyDescent="0.25">
      <c r="B68" s="6" t="s">
        <v>4</v>
      </c>
      <c r="C68" s="8" t="s">
        <v>69</v>
      </c>
      <c r="D68" s="8" t="s">
        <v>157</v>
      </c>
      <c r="E68" s="32">
        <v>1411</v>
      </c>
      <c r="F68" s="58">
        <v>3</v>
      </c>
      <c r="G68" s="9">
        <v>2.13</v>
      </c>
      <c r="I68" s="6" t="s">
        <v>4</v>
      </c>
      <c r="J68" s="8" t="s">
        <v>69</v>
      </c>
      <c r="K68" s="32">
        <v>1411</v>
      </c>
      <c r="L68" s="9">
        <v>2.13</v>
      </c>
    </row>
    <row r="69" spans="2:12" x14ac:dyDescent="0.25">
      <c r="B69" s="6" t="s">
        <v>4</v>
      </c>
      <c r="C69" s="10" t="s">
        <v>68</v>
      </c>
      <c r="D69" s="10" t="s">
        <v>158</v>
      </c>
      <c r="E69" s="33">
        <v>1361</v>
      </c>
      <c r="F69" s="59">
        <v>0</v>
      </c>
      <c r="G69" s="11">
        <v>0</v>
      </c>
      <c r="I69" s="6" t="s">
        <v>4</v>
      </c>
      <c r="J69" s="10" t="s">
        <v>68</v>
      </c>
      <c r="K69" s="33">
        <v>1361</v>
      </c>
      <c r="L69" s="11">
        <v>0</v>
      </c>
    </row>
    <row r="70" spans="2:12" x14ac:dyDescent="0.25">
      <c r="B70" s="6" t="s">
        <v>4</v>
      </c>
      <c r="C70" s="10" t="s">
        <v>70</v>
      </c>
      <c r="D70" s="10" t="s">
        <v>159</v>
      </c>
      <c r="E70" s="33">
        <v>1486</v>
      </c>
      <c r="F70" s="59">
        <v>0</v>
      </c>
      <c r="G70" s="11">
        <v>0</v>
      </c>
      <c r="I70" s="6" t="s">
        <v>4</v>
      </c>
      <c r="J70" s="10" t="s">
        <v>70</v>
      </c>
      <c r="K70" s="33">
        <v>1486</v>
      </c>
      <c r="L70" s="11">
        <v>0</v>
      </c>
    </row>
    <row r="71" spans="2:12" x14ac:dyDescent="0.25">
      <c r="B71" s="6" t="s">
        <v>4</v>
      </c>
      <c r="C71" s="8" t="s">
        <v>71</v>
      </c>
      <c r="D71" s="8" t="s">
        <v>160</v>
      </c>
      <c r="E71" s="32">
        <v>1534</v>
      </c>
      <c r="F71" s="58">
        <v>2</v>
      </c>
      <c r="G71" s="9">
        <v>1.3</v>
      </c>
      <c r="I71" s="6" t="s">
        <v>4</v>
      </c>
      <c r="J71" s="8" t="s">
        <v>71</v>
      </c>
      <c r="K71" s="32">
        <v>1534</v>
      </c>
      <c r="L71" s="9">
        <v>1.3</v>
      </c>
    </row>
    <row r="72" spans="2:12" x14ac:dyDescent="0.25">
      <c r="B72" s="6" t="s">
        <v>4</v>
      </c>
      <c r="C72" s="10" t="s">
        <v>72</v>
      </c>
      <c r="D72" s="10" t="s">
        <v>161</v>
      </c>
      <c r="E72" s="33">
        <v>2206</v>
      </c>
      <c r="F72" s="59">
        <v>2</v>
      </c>
      <c r="G72" s="11">
        <v>0.91</v>
      </c>
      <c r="I72" s="6" t="s">
        <v>4</v>
      </c>
      <c r="J72" s="10" t="s">
        <v>72</v>
      </c>
      <c r="K72" s="33">
        <v>2206</v>
      </c>
      <c r="L72" s="11">
        <v>0.91</v>
      </c>
    </row>
    <row r="73" spans="2:12" x14ac:dyDescent="0.25">
      <c r="B73" s="6" t="s">
        <v>4</v>
      </c>
      <c r="C73" s="23" t="s">
        <v>73</v>
      </c>
      <c r="D73" s="23" t="s">
        <v>162</v>
      </c>
      <c r="E73" s="24">
        <v>1277</v>
      </c>
      <c r="F73" s="55">
        <v>5</v>
      </c>
      <c r="G73" s="25">
        <v>3.92</v>
      </c>
      <c r="I73" s="6" t="s">
        <v>4</v>
      </c>
      <c r="J73" s="23" t="s">
        <v>73</v>
      </c>
      <c r="K73" s="24">
        <v>1277</v>
      </c>
      <c r="L73" s="25">
        <v>3.92</v>
      </c>
    </row>
    <row r="74" spans="2:12" x14ac:dyDescent="0.25">
      <c r="B74" s="6" t="s">
        <v>4</v>
      </c>
      <c r="C74" s="23" t="s">
        <v>74</v>
      </c>
      <c r="D74" s="23" t="s">
        <v>163</v>
      </c>
      <c r="E74" s="24">
        <v>2257</v>
      </c>
      <c r="F74" s="55">
        <v>9</v>
      </c>
      <c r="G74" s="25">
        <v>3.99</v>
      </c>
      <c r="I74" s="6" t="s">
        <v>4</v>
      </c>
      <c r="J74" s="23" t="s">
        <v>74</v>
      </c>
      <c r="K74" s="24">
        <v>2257</v>
      </c>
      <c r="L74" s="25">
        <v>4.43</v>
      </c>
    </row>
    <row r="75" spans="2:12" x14ac:dyDescent="0.25">
      <c r="B75" s="6" t="s">
        <v>4</v>
      </c>
      <c r="C75" s="10" t="s">
        <v>75</v>
      </c>
      <c r="D75" s="10" t="s">
        <v>164</v>
      </c>
      <c r="E75" s="33">
        <v>4139</v>
      </c>
      <c r="F75" s="59">
        <v>4</v>
      </c>
      <c r="G75" s="11">
        <v>0.97</v>
      </c>
      <c r="I75" s="6" t="s">
        <v>4</v>
      </c>
      <c r="J75" s="10" t="s">
        <v>75</v>
      </c>
      <c r="K75" s="33">
        <v>4139</v>
      </c>
      <c r="L75" s="11">
        <v>0.97</v>
      </c>
    </row>
    <row r="76" spans="2:12" x14ac:dyDescent="0.25">
      <c r="B76" s="6" t="s">
        <v>4</v>
      </c>
      <c r="C76" s="8" t="s">
        <v>76</v>
      </c>
      <c r="D76" s="8" t="s">
        <v>165</v>
      </c>
      <c r="E76" s="32">
        <v>2276</v>
      </c>
      <c r="F76" s="58">
        <v>4</v>
      </c>
      <c r="G76" s="9">
        <v>1.76</v>
      </c>
      <c r="I76" s="6" t="s">
        <v>4</v>
      </c>
      <c r="J76" s="8" t="s">
        <v>76</v>
      </c>
      <c r="K76" s="32">
        <v>2276</v>
      </c>
      <c r="L76" s="9">
        <v>1.76</v>
      </c>
    </row>
    <row r="77" spans="2:12" x14ac:dyDescent="0.25">
      <c r="B77" s="6" t="s">
        <v>4</v>
      </c>
      <c r="C77" s="10" t="s">
        <v>77</v>
      </c>
      <c r="D77" s="10" t="s">
        <v>166</v>
      </c>
      <c r="E77" s="33">
        <v>1531</v>
      </c>
      <c r="F77" s="59">
        <v>0</v>
      </c>
      <c r="G77" s="11">
        <v>0</v>
      </c>
      <c r="I77" s="6" t="s">
        <v>4</v>
      </c>
      <c r="J77" s="10" t="s">
        <v>77</v>
      </c>
      <c r="K77" s="33">
        <v>1531</v>
      </c>
      <c r="L77" s="11">
        <v>0</v>
      </c>
    </row>
    <row r="78" spans="2:12" x14ac:dyDescent="0.25">
      <c r="B78" s="6" t="s">
        <v>4</v>
      </c>
      <c r="C78" s="8" t="s">
        <v>78</v>
      </c>
      <c r="D78" s="8" t="s">
        <v>167</v>
      </c>
      <c r="E78" s="32">
        <v>1730</v>
      </c>
      <c r="F78" s="58">
        <v>2</v>
      </c>
      <c r="G78" s="9">
        <v>1.1599999999999999</v>
      </c>
      <c r="I78" s="6" t="s">
        <v>4</v>
      </c>
      <c r="J78" s="8" t="s">
        <v>78</v>
      </c>
      <c r="K78" s="32">
        <v>1730</v>
      </c>
      <c r="L78" s="9">
        <v>1.1599999999999999</v>
      </c>
    </row>
    <row r="79" spans="2:12" x14ac:dyDescent="0.25">
      <c r="B79" s="6" t="s">
        <v>4</v>
      </c>
      <c r="C79" s="10" t="s">
        <v>79</v>
      </c>
      <c r="D79" s="10" t="s">
        <v>168</v>
      </c>
      <c r="E79" s="33">
        <v>4581</v>
      </c>
      <c r="F79" s="59">
        <v>3</v>
      </c>
      <c r="G79" s="11">
        <v>0.65</v>
      </c>
      <c r="I79" s="6" t="s">
        <v>4</v>
      </c>
      <c r="J79" s="10" t="s">
        <v>79</v>
      </c>
      <c r="K79" s="33">
        <v>4581</v>
      </c>
      <c r="L79" s="11">
        <v>0.65</v>
      </c>
    </row>
    <row r="80" spans="2:12" x14ac:dyDescent="0.25">
      <c r="B80" s="6" t="s">
        <v>4</v>
      </c>
      <c r="C80" s="8" t="s">
        <v>80</v>
      </c>
      <c r="D80" s="8" t="s">
        <v>169</v>
      </c>
      <c r="E80" s="32">
        <v>2191</v>
      </c>
      <c r="F80" s="58">
        <v>3</v>
      </c>
      <c r="G80" s="9">
        <v>1.37</v>
      </c>
      <c r="I80" s="6" t="s">
        <v>4</v>
      </c>
      <c r="J80" s="8" t="s">
        <v>80</v>
      </c>
      <c r="K80" s="32">
        <v>2191</v>
      </c>
      <c r="L80" s="9">
        <v>1.37</v>
      </c>
    </row>
    <row r="81" spans="2:12" x14ac:dyDescent="0.25">
      <c r="B81" s="6" t="s">
        <v>4</v>
      </c>
      <c r="C81" s="8" t="s">
        <v>81</v>
      </c>
      <c r="D81" s="8" t="s">
        <v>170</v>
      </c>
      <c r="E81" s="32">
        <v>2571</v>
      </c>
      <c r="F81" s="58">
        <v>3</v>
      </c>
      <c r="G81" s="9">
        <v>1.17</v>
      </c>
      <c r="I81" s="6" t="s">
        <v>4</v>
      </c>
      <c r="J81" s="8" t="s">
        <v>81</v>
      </c>
      <c r="K81" s="32">
        <v>2571</v>
      </c>
      <c r="L81" s="9">
        <v>1.17</v>
      </c>
    </row>
    <row r="82" spans="2:12" ht="15.75" x14ac:dyDescent="0.25">
      <c r="B82" s="6" t="s">
        <v>4</v>
      </c>
      <c r="C82" s="23" t="s">
        <v>82</v>
      </c>
      <c r="D82" s="23" t="s">
        <v>171</v>
      </c>
      <c r="E82" s="24">
        <v>2132</v>
      </c>
      <c r="F82" s="55">
        <v>21</v>
      </c>
      <c r="G82" s="57">
        <v>9.85</v>
      </c>
      <c r="H82" s="62" t="s">
        <v>91</v>
      </c>
      <c r="I82" s="6" t="s">
        <v>4</v>
      </c>
      <c r="J82" s="26" t="s">
        <v>82</v>
      </c>
      <c r="K82" s="27">
        <v>2132</v>
      </c>
      <c r="L82" s="28">
        <v>8.91</v>
      </c>
    </row>
    <row r="83" spans="2:12" x14ac:dyDescent="0.25">
      <c r="B83" s="6" t="s">
        <v>4</v>
      </c>
      <c r="C83" s="8" t="s">
        <v>83</v>
      </c>
      <c r="D83" s="8" t="s">
        <v>172</v>
      </c>
      <c r="E83" s="32">
        <v>953</v>
      </c>
      <c r="F83" s="58">
        <v>2</v>
      </c>
      <c r="G83" s="9">
        <v>2.1</v>
      </c>
      <c r="I83" s="6" t="s">
        <v>4</v>
      </c>
      <c r="J83" s="26" t="s">
        <v>83</v>
      </c>
      <c r="K83" s="27">
        <v>953</v>
      </c>
      <c r="L83" s="28">
        <v>3.15</v>
      </c>
    </row>
    <row r="84" spans="2:12" x14ac:dyDescent="0.25">
      <c r="B84" s="6" t="s">
        <v>4</v>
      </c>
      <c r="C84" s="10" t="s">
        <v>84</v>
      </c>
      <c r="D84" s="10" t="s">
        <v>173</v>
      </c>
      <c r="E84" s="33">
        <v>5952</v>
      </c>
      <c r="F84" s="59">
        <v>4</v>
      </c>
      <c r="G84" s="11">
        <v>0.67</v>
      </c>
      <c r="I84" s="6" t="s">
        <v>4</v>
      </c>
      <c r="J84" s="10" t="s">
        <v>84</v>
      </c>
      <c r="K84" s="33">
        <v>5952</v>
      </c>
      <c r="L84" s="11">
        <v>0.67</v>
      </c>
    </row>
    <row r="85" spans="2:12" ht="15.75" thickBot="1" x14ac:dyDescent="0.3">
      <c r="B85" s="6" t="s">
        <v>4</v>
      </c>
      <c r="C85" s="10" t="s">
        <v>85</v>
      </c>
      <c r="D85" s="10" t="s">
        <v>174</v>
      </c>
      <c r="E85" s="33">
        <v>1455</v>
      </c>
      <c r="F85" s="59">
        <v>1</v>
      </c>
      <c r="G85" s="11">
        <v>0.69</v>
      </c>
      <c r="I85" s="6" t="s">
        <v>4</v>
      </c>
      <c r="J85" s="17" t="s">
        <v>85</v>
      </c>
      <c r="K85" s="35">
        <v>1455</v>
      </c>
      <c r="L85" s="18">
        <v>0.69</v>
      </c>
    </row>
    <row r="86" spans="2:12" ht="15.75" x14ac:dyDescent="0.25">
      <c r="B86" s="6"/>
      <c r="C86" s="6"/>
      <c r="D86" s="6"/>
      <c r="E86" s="64">
        <f>SUM(E5:E85)</f>
        <v>757593</v>
      </c>
      <c r="F86" s="65">
        <f>SUM(F5:F85)</f>
        <v>2489</v>
      </c>
      <c r="G86" s="61">
        <f>1000*F86/E86</f>
        <v>3.2854052241770977</v>
      </c>
      <c r="I86" s="5"/>
      <c r="J86" s="47" t="s">
        <v>87</v>
      </c>
      <c r="K86" s="48"/>
      <c r="L86" s="39">
        <f>1000*L87/L88</f>
        <v>3.5388394560139811</v>
      </c>
    </row>
    <row r="87" spans="2:12" ht="15.75" x14ac:dyDescent="0.25">
      <c r="E87" s="66" t="s">
        <v>88</v>
      </c>
      <c r="F87" s="67"/>
      <c r="G87" s="68">
        <v>2489</v>
      </c>
      <c r="I87" s="5"/>
      <c r="J87" s="49" t="s">
        <v>88</v>
      </c>
      <c r="K87" s="50"/>
      <c r="L87" s="36">
        <v>2681</v>
      </c>
    </row>
    <row r="88" spans="2:12" ht="15.75" x14ac:dyDescent="0.25">
      <c r="E88" s="66" t="s">
        <v>2</v>
      </c>
      <c r="F88" s="67"/>
      <c r="G88" s="68">
        <v>757593</v>
      </c>
      <c r="I88" s="5"/>
      <c r="J88" s="49" t="s">
        <v>2</v>
      </c>
      <c r="K88" s="50"/>
      <c r="L88" s="36">
        <v>757593</v>
      </c>
    </row>
    <row r="89" spans="2:12" ht="16.5" thickBot="1" x14ac:dyDescent="0.3">
      <c r="E89" s="69"/>
      <c r="F89" s="70"/>
      <c r="G89" s="71">
        <f>1000*G87/G88</f>
        <v>3.2854052241770977</v>
      </c>
      <c r="I89" s="5"/>
      <c r="J89" s="40"/>
      <c r="K89" s="37"/>
      <c r="L89" s="60">
        <v>3.54</v>
      </c>
    </row>
  </sheetData>
  <mergeCells count="5">
    <mergeCell ref="J86:K86"/>
    <mergeCell ref="J87:K87"/>
    <mergeCell ref="J88:K88"/>
    <mergeCell ref="E87:F87"/>
    <mergeCell ref="E88:F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08 03 2021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User</cp:lastModifiedBy>
  <dcterms:created xsi:type="dcterms:W3CDTF">2021-03-07T10:10:33Z</dcterms:created>
  <dcterms:modified xsi:type="dcterms:W3CDTF">2021-03-08T09:36:19Z</dcterms:modified>
</cp:coreProperties>
</file>